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D:\Users\Michal.Berezowski\Desktop\Zakupy\03_Platforma zakupowa\2026-02-03 Zakup wózków widłowych\Robocze\PZ\Do wrzucenia PZ\"/>
    </mc:Choice>
  </mc:AlternateContent>
  <xr:revisionPtr revIDLastSave="0" documentId="13_ncr:1_{DAEFEAD6-5259-4EB2-9188-EE43AF4F9E2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estawienie" sheetId="3" r:id="rId1"/>
    <sheet name="Serwis" sheetId="1" r:id="rId2"/>
    <sheet name="Serwis - przykład" sheetId="5" r:id="rId3"/>
  </sheets>
  <definedNames>
    <definedName name="_xlnm._FilterDatabase" localSheetId="0" hidden="1">Zestawienie!$B$2:$R$2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9" i="3" l="1"/>
  <c r="R10" i="3" s="1"/>
  <c r="T9" i="3"/>
  <c r="T10" i="3"/>
  <c r="P10" i="3"/>
  <c r="D109" i="1"/>
  <c r="D108" i="1"/>
  <c r="D107" i="1"/>
  <c r="D28" i="1"/>
  <c r="T25" i="1"/>
  <c r="S25" i="1"/>
  <c r="R25" i="1"/>
  <c r="Q25" i="1"/>
  <c r="T23" i="1"/>
  <c r="S23" i="1"/>
  <c r="R23" i="1"/>
  <c r="Q23" i="1"/>
  <c r="D29" i="1"/>
  <c r="T55" i="1"/>
  <c r="S55" i="1"/>
  <c r="R55" i="1"/>
  <c r="Q55" i="1"/>
  <c r="T53" i="1"/>
  <c r="S53" i="1"/>
  <c r="R53" i="1"/>
  <c r="Q53" i="1"/>
  <c r="T40" i="1"/>
  <c r="S40" i="1"/>
  <c r="R40" i="1"/>
  <c r="Q40" i="1"/>
  <c r="D43" i="1" s="1"/>
  <c r="T38" i="1"/>
  <c r="S38" i="1"/>
  <c r="R38" i="1"/>
  <c r="Q38" i="1"/>
  <c r="T4" i="3"/>
  <c r="T5" i="3"/>
  <c r="T6" i="3"/>
  <c r="T7" i="3"/>
  <c r="T8" i="3"/>
  <c r="T3" i="3"/>
  <c r="D58" i="1" l="1"/>
  <c r="I98" i="1"/>
  <c r="J98" i="1"/>
  <c r="K98" i="1"/>
  <c r="L98" i="1"/>
  <c r="M98" i="1"/>
  <c r="N98" i="1"/>
  <c r="O98" i="1"/>
  <c r="P98" i="1"/>
  <c r="H98" i="1"/>
  <c r="I84" i="1"/>
  <c r="J84" i="1"/>
  <c r="K84" i="1"/>
  <c r="L84" i="1"/>
  <c r="M84" i="1"/>
  <c r="N84" i="1"/>
  <c r="O84" i="1"/>
  <c r="P84" i="1"/>
  <c r="H84" i="1"/>
  <c r="I70" i="1"/>
  <c r="J70" i="1"/>
  <c r="K70" i="1"/>
  <c r="L70" i="1"/>
  <c r="M70" i="1"/>
  <c r="N70" i="1"/>
  <c r="O70" i="1"/>
  <c r="P70" i="1"/>
  <c r="H70" i="1"/>
  <c r="I55" i="1"/>
  <c r="J55" i="1"/>
  <c r="K55" i="1"/>
  <c r="L55" i="1"/>
  <c r="M55" i="1"/>
  <c r="N55" i="1"/>
  <c r="O55" i="1"/>
  <c r="P55" i="1"/>
  <c r="H55" i="1"/>
  <c r="H40" i="1"/>
  <c r="I25" i="1"/>
  <c r="J25" i="1"/>
  <c r="K25" i="1"/>
  <c r="L25" i="1"/>
  <c r="M25" i="1"/>
  <c r="N25" i="1"/>
  <c r="O25" i="1"/>
  <c r="P25" i="1"/>
  <c r="H25" i="1"/>
  <c r="P23" i="5" l="1"/>
  <c r="P25" i="5" s="1"/>
  <c r="O23" i="5"/>
  <c r="O25" i="5" s="1"/>
  <c r="N23" i="5"/>
  <c r="N25" i="5" s="1"/>
  <c r="M23" i="5"/>
  <c r="M25" i="5" s="1"/>
  <c r="L23" i="5"/>
  <c r="L25" i="5" s="1"/>
  <c r="K23" i="5"/>
  <c r="K25" i="5" s="1"/>
  <c r="J23" i="5"/>
  <c r="J25" i="5" s="1"/>
  <c r="I23" i="5"/>
  <c r="I25" i="5" s="1"/>
  <c r="H23" i="5"/>
  <c r="H25" i="5" s="1"/>
  <c r="D26" i="5" l="1"/>
  <c r="D27" i="5"/>
  <c r="P96" i="1"/>
  <c r="O96" i="1"/>
  <c r="N96" i="1"/>
  <c r="M96" i="1"/>
  <c r="L96" i="1"/>
  <c r="K96" i="1"/>
  <c r="J96" i="1"/>
  <c r="I96" i="1"/>
  <c r="H96" i="1"/>
  <c r="P82" i="1"/>
  <c r="O82" i="1"/>
  <c r="N82" i="1"/>
  <c r="M82" i="1"/>
  <c r="L82" i="1"/>
  <c r="K82" i="1"/>
  <c r="J82" i="1"/>
  <c r="I82" i="1"/>
  <c r="H82" i="1"/>
  <c r="P68" i="1"/>
  <c r="O68" i="1"/>
  <c r="N68" i="1"/>
  <c r="M68" i="1"/>
  <c r="L68" i="1"/>
  <c r="K68" i="1"/>
  <c r="J68" i="1"/>
  <c r="I68" i="1"/>
  <c r="H68" i="1"/>
  <c r="P53" i="1"/>
  <c r="O53" i="1"/>
  <c r="N53" i="1"/>
  <c r="M53" i="1"/>
  <c r="L53" i="1"/>
  <c r="K53" i="1"/>
  <c r="J53" i="1"/>
  <c r="I53" i="1"/>
  <c r="H53" i="1"/>
  <c r="P38" i="1"/>
  <c r="P40" i="1" s="1"/>
  <c r="O38" i="1"/>
  <c r="O40" i="1" s="1"/>
  <c r="N38" i="1"/>
  <c r="N40" i="1" s="1"/>
  <c r="M38" i="1"/>
  <c r="M40" i="1" s="1"/>
  <c r="L38" i="1"/>
  <c r="L40" i="1" s="1"/>
  <c r="K38" i="1"/>
  <c r="K40" i="1" s="1"/>
  <c r="J38" i="1"/>
  <c r="J40" i="1" s="1"/>
  <c r="I38" i="1"/>
  <c r="I40" i="1" s="1"/>
  <c r="H38" i="1"/>
  <c r="D28" i="5" l="1"/>
  <c r="D100" i="1"/>
  <c r="D99" i="1"/>
  <c r="D85" i="1"/>
  <c r="D86" i="1"/>
  <c r="D71" i="1"/>
  <c r="D72" i="1"/>
  <c r="D56" i="1"/>
  <c r="D57" i="1"/>
  <c r="D41" i="1"/>
  <c r="D42" i="1"/>
  <c r="R8" i="3"/>
  <c r="R7" i="3"/>
  <c r="D59" i="1" l="1"/>
  <c r="D44" i="1"/>
  <c r="D101" i="1"/>
  <c r="D87" i="1"/>
  <c r="D73" i="1"/>
  <c r="I23" i="1" l="1"/>
  <c r="J23" i="1"/>
  <c r="K23" i="1"/>
  <c r="L23" i="1"/>
  <c r="M23" i="1"/>
  <c r="N23" i="1"/>
  <c r="O23" i="1"/>
  <c r="P23" i="1"/>
  <c r="H23" i="1"/>
  <c r="R4" i="3"/>
  <c r="R5" i="3"/>
  <c r="R6" i="3"/>
  <c r="R3" i="3"/>
  <c r="D26" i="1" l="1"/>
  <c r="D27" i="1"/>
  <c r="D110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Dariusz Tomanik</author>
  </authors>
  <commentList>
    <comment ref="V2" authorId="0" shapeId="0" xr:uid="{A08567C9-EA36-4BB6-9303-CE3C80D82EE3}">
      <text>
        <r>
          <rPr>
            <sz val="9"/>
            <color indexed="81"/>
            <rFont val="Tahoma"/>
            <family val="2"/>
            <charset val="238"/>
          </rPr>
          <t xml:space="preserve">Proszę wymienić opcje dodatkowe i podać ich wartość
</t>
        </r>
      </text>
    </comment>
  </commentList>
</comments>
</file>

<file path=xl/sharedStrings.xml><?xml version="1.0" encoding="utf-8"?>
<sst xmlns="http://schemas.openxmlformats.org/spreadsheetml/2006/main" count="250" uniqueCount="101">
  <si>
    <t>Lp.</t>
  </si>
  <si>
    <t>Ilość</t>
  </si>
  <si>
    <t>Cena netto jedn. w PLN</t>
  </si>
  <si>
    <t>Cena netto łącznie w PLN</t>
  </si>
  <si>
    <t>Typ</t>
  </si>
  <si>
    <t>Napęd</t>
  </si>
  <si>
    <t>Elektryczny</t>
  </si>
  <si>
    <t>Model</t>
  </si>
  <si>
    <t>Marka</t>
  </si>
  <si>
    <t>Wysokośc podnoszenia</t>
  </si>
  <si>
    <t>min 3300 mm</t>
  </si>
  <si>
    <t>Wysokość masztu w stanie złożonym</t>
  </si>
  <si>
    <t>Uzupełnia PCC</t>
  </si>
  <si>
    <t>X</t>
  </si>
  <si>
    <t>Przegląd 100</t>
  </si>
  <si>
    <t>Przegląd 500</t>
  </si>
  <si>
    <t>Przegląd 1000</t>
  </si>
  <si>
    <t>Przegląd 2000</t>
  </si>
  <si>
    <t>Odstęp czau</t>
  </si>
  <si>
    <t>Przebieg lub co 3 miesiące</t>
  </si>
  <si>
    <t>Przebieg lub co 6 miesięcy</t>
  </si>
  <si>
    <t>Przebieg lub co 1 rok</t>
  </si>
  <si>
    <t>SERWIS - przykład</t>
  </si>
  <si>
    <t>Stawka</t>
  </si>
  <si>
    <t>Uwagi / Zakres</t>
  </si>
  <si>
    <t>1 ROK</t>
  </si>
  <si>
    <t>2 ROK</t>
  </si>
  <si>
    <t>3 ROK</t>
  </si>
  <si>
    <t>Rodzaj przeglądu</t>
  </si>
  <si>
    <t>Rodzaj przeglądu - &gt;</t>
  </si>
  <si>
    <t>Koszty przeglądu 1 rok</t>
  </si>
  <si>
    <t>Koszty przeglądu 2 rok</t>
  </si>
  <si>
    <t>Koszty przeglądu 3 rok</t>
  </si>
  <si>
    <t>RAZEM (1-3)</t>
  </si>
  <si>
    <t>INNE</t>
  </si>
  <si>
    <t>Dojazd serwisu</t>
  </si>
  <si>
    <t>Stawka RBH - prace dodatkowe</t>
  </si>
  <si>
    <t>2 lata / 4000 mth (od momentu dostawy, w zależności co upłynie szybciej)</t>
  </si>
  <si>
    <t>* - informacje na temat częstotliwości przeglądów i stawek za poszczególne rodzaje przeglądów mają na celu oszacowania kosztów w poszczególnych okresach użytkowania</t>
  </si>
  <si>
    <t>*** - dodatkowo prosimy o podanie stawki za dojazd serwisu, oraz stawki za roboczogodzinę (w przypadku prac dodatkowych, lub innych zleconych napraw)</t>
  </si>
  <si>
    <t>**** - dane powinny zostać przygotowane  dla każdej pozycji z arkusza zestawienie</t>
  </si>
  <si>
    <t>Po ok 1 miesiącu od rozpoczęcia użytkowania</t>
  </si>
  <si>
    <t>Wózek widłowy z napedem elektrycznym (czołowy)</t>
  </si>
  <si>
    <t>3 lata / 6000 mth (od momentu dostawy, w zależności co upłynie szybciej)</t>
  </si>
  <si>
    <t>Wózek typu Reach-truck z napedem elektrycznym</t>
  </si>
  <si>
    <t>Korytarz roboczy.</t>
  </si>
  <si>
    <t>1.1</t>
  </si>
  <si>
    <t>2.1</t>
  </si>
  <si>
    <t>bd</t>
  </si>
  <si>
    <t>3.1</t>
  </si>
  <si>
    <t>min 4700 mm</t>
  </si>
  <si>
    <t>4.1</t>
  </si>
  <si>
    <t>transportowa (wózek unoszony)</t>
  </si>
  <si>
    <t>Udżwig nominalny</t>
  </si>
  <si>
    <t>Udżwig - specyfikacja</t>
  </si>
  <si>
    <t>Gwarancja</t>
  </si>
  <si>
    <t>Korytarz roboczy - oczekiwany</t>
  </si>
  <si>
    <t>*proszę wymienić opcje dodatkowe i podać ich wartość</t>
  </si>
  <si>
    <t>Uzupełnia Oferent</t>
  </si>
  <si>
    <t>*- jeżeli oczekiwany udźwig nominalny nie gwarantuje uzyskania oczekiwanego minimum na maksymalnej wysokości można zaproponować wózek o wyższym udźwigu nominalnym.</t>
  </si>
  <si>
    <t>Wysokość masztu w stanie złożonym2</t>
  </si>
  <si>
    <t>Pozycja w arkuszu zestawienie - 1.1</t>
  </si>
  <si>
    <t>Pozycja w arkuszu zestawienie - 2.1</t>
  </si>
  <si>
    <t>Pozycja w arkuszu zestawienie - 3.1</t>
  </si>
  <si>
    <t>Pozycja w arkuszu zestawienie - 4.1</t>
  </si>
  <si>
    <t>Udżwig na maksymalnej (oczekiwanej) wysokości w kolumnie H</t>
  </si>
  <si>
    <t>RAZEM (1-2)</t>
  </si>
  <si>
    <t>** - stawka za przegląd powinna być zryczałtowania i zawierać dojazd, robocizne, oraz niezbędne materiały eksploatacyjne</t>
  </si>
  <si>
    <t>Pozycja w arkuszu zestawienie - x.x</t>
  </si>
  <si>
    <t xml:space="preserve">SERWIS </t>
  </si>
  <si>
    <t>Termin Dostawy</t>
  </si>
  <si>
    <t>PODSUMOWANIE</t>
  </si>
  <si>
    <t>WARTOŚĆ</t>
  </si>
  <si>
    <t>Cena netto łącznie systemu identyfikacji użytkownia w PLN</t>
  </si>
  <si>
    <t>Cena netto jedn. systemu identyfikacji użytkownika w PLN</t>
  </si>
  <si>
    <t>Wycena opcji dodatkowych</t>
  </si>
  <si>
    <t>min 4750  mm</t>
  </si>
  <si>
    <t>Prowadzony wózek paletowy</t>
  </si>
  <si>
    <t>udźwig nominalny min. 2000 kg,</t>
  </si>
  <si>
    <t>Wózek widłowy z napędem spalinowym (czołowy)</t>
  </si>
  <si>
    <t>4.2</t>
  </si>
  <si>
    <t>4.3</t>
  </si>
  <si>
    <t>LPG</t>
  </si>
  <si>
    <t>max 2125 mm</t>
  </si>
  <si>
    <t>min 9500 mm</t>
  </si>
  <si>
    <t>max 2145 mm</t>
  </si>
  <si>
    <t>max 2140 mm</t>
  </si>
  <si>
    <t>minimum 1400 kg na maksymalnej wysokości</t>
  </si>
  <si>
    <t>udźwig nominalny min. 2500 kg,
minimum 2400 kg na maksymalnej wysokości</t>
  </si>
  <si>
    <t>udźwig nominalny min. 1500 kg,
minimum 1450 kg na maksymalnej wysokości</t>
  </si>
  <si>
    <t>udźwig nominalny min. 2500 kg,
minimum 2200 kg na maksymalnej wysokości</t>
  </si>
  <si>
    <t>udźwig nominalny min. 1600 kg,
minimum 1400 kg na maksymalnej wysokości</t>
  </si>
  <si>
    <t>max 3456 mm</t>
  </si>
  <si>
    <t>max 2938 mm</t>
  </si>
  <si>
    <t>max 3890 mm</t>
  </si>
  <si>
    <t>max 3550 mm</t>
  </si>
  <si>
    <t>max 4055 mm</t>
  </si>
  <si>
    <t>Pozycja w arkuszu zestawienie - 4.2</t>
  </si>
  <si>
    <t>Pozycja w arkuszu zestawienie - 4.3</t>
  </si>
  <si>
    <t>szt:</t>
  </si>
  <si>
    <t>4.4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</si>
</sst>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zł-415]_-;\-* #,##0.00\ [$zł-415]_-;_-* &quot;-&quot;??\ [$zł-415]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scheme val="minor"/>
    </font>
    <font>
      <sz val="8"/>
      <color theme="1"/>
      <name val="Garamond"/>
      <family val="1"/>
      <charset val="238"/>
    </font>
    <font>
      <sz val="8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charset val="238"/>
      <scheme val="minor"/>
    </font>
    <font>
      <b/>
      <sz val="8"/>
      <color theme="1" tint="4.9989318521683403E-2"/>
      <name val="Garamond"/>
      <family val="1"/>
      <charset val="238"/>
    </font>
    <font>
      <b/>
      <sz val="8"/>
      <name val="Garamond"/>
      <family val="1"/>
      <charset val="238"/>
    </font>
    <font>
      <sz val="9"/>
      <color indexed="81"/>
      <name val="Tahoma"/>
      <family val="2"/>
      <charset val="238"/>
    </font>
    <font>
      <sz val="8"/>
      <name val="Garamond"/>
      <family val="1"/>
      <charset val="238"/>
    </font>
    <font>
      <b/>
      <sz val="8"/>
      <color theme="1"/>
      <name val="Garamond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2" fillId="0" borderId="0" xfId="0" applyFont="1"/>
    <xf numFmtId="0" fontId="3" fillId="0" borderId="1" xfId="1" applyFont="1" applyBorder="1" applyAlignment="1">
      <alignment horizontal="center" vertical="center" wrapText="1"/>
    </xf>
    <xf numFmtId="164" fontId="3" fillId="0" borderId="1" xfId="1" applyNumberFormat="1" applyFont="1" applyBorder="1" applyAlignment="1">
      <alignment horizontal="center" vertical="center" wrapText="1"/>
    </xf>
    <xf numFmtId="0" fontId="2" fillId="3" borderId="0" xfId="0" applyFont="1" applyFill="1"/>
    <xf numFmtId="0" fontId="2" fillId="2" borderId="0" xfId="0" applyFont="1" applyFill="1"/>
    <xf numFmtId="0" fontId="6" fillId="0" borderId="0" xfId="0" applyFont="1" applyAlignment="1">
      <alignment horizontal="center"/>
    </xf>
    <xf numFmtId="0" fontId="5" fillId="0" borderId="0" xfId="0" applyFont="1"/>
    <xf numFmtId="0" fontId="2" fillId="0" borderId="1" xfId="0" applyFont="1" applyBorder="1"/>
    <xf numFmtId="0" fontId="5" fillId="0" borderId="0" xfId="0" applyFont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64" fontId="2" fillId="0" borderId="1" xfId="0" applyNumberFormat="1" applyFont="1" applyBorder="1"/>
    <xf numFmtId="0" fontId="5" fillId="0" borderId="1" xfId="0" applyFont="1" applyBorder="1"/>
    <xf numFmtId="0" fontId="8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164" fontId="5" fillId="4" borderId="1" xfId="0" applyNumberFormat="1" applyFont="1" applyFill="1" applyBorder="1"/>
    <xf numFmtId="0" fontId="9" fillId="0" borderId="0" xfId="0" applyFont="1"/>
    <xf numFmtId="164" fontId="3" fillId="0" borderId="3" xfId="1" applyNumberFormat="1" applyFont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11" fillId="3" borderId="5" xfId="0" applyFont="1" applyFill="1" applyBorder="1" applyAlignment="1">
      <alignment horizontal="center" vertical="center" wrapText="1"/>
    </xf>
    <xf numFmtId="0" fontId="11" fillId="3" borderId="1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16" fontId="2" fillId="0" borderId="0" xfId="0" applyNumberFormat="1" applyFont="1"/>
    <xf numFmtId="0" fontId="5" fillId="4" borderId="1" xfId="0" applyFont="1" applyFill="1" applyBorder="1"/>
    <xf numFmtId="0" fontId="5" fillId="4" borderId="1" xfId="0" applyFont="1" applyFill="1" applyBorder="1" applyAlignment="1">
      <alignment horizontal="center"/>
    </xf>
    <xf numFmtId="0" fontId="10" fillId="2" borderId="6" xfId="0" applyFont="1" applyFill="1" applyBorder="1" applyAlignment="1">
      <alignment horizontal="center" vertical="center" wrapText="1"/>
    </xf>
    <xf numFmtId="49" fontId="2" fillId="0" borderId="0" xfId="0" applyNumberFormat="1" applyFont="1"/>
    <xf numFmtId="49" fontId="10" fillId="3" borderId="4" xfId="0" applyNumberFormat="1" applyFont="1" applyFill="1" applyBorder="1" applyAlignment="1">
      <alignment horizontal="center" vertical="center" wrapText="1"/>
    </xf>
    <xf numFmtId="49" fontId="3" fillId="0" borderId="2" xfId="1" quotePrefix="1" applyNumberFormat="1" applyFont="1" applyBorder="1" applyAlignment="1">
      <alignment horizontal="center" vertical="center" wrapText="1"/>
    </xf>
    <xf numFmtId="49" fontId="3" fillId="0" borderId="7" xfId="1" quotePrefix="1" applyNumberFormat="1" applyFont="1" applyBorder="1" applyAlignment="1">
      <alignment horizontal="center" vertical="center" wrapText="1"/>
    </xf>
    <xf numFmtId="0" fontId="14" fillId="0" borderId="1" xfId="1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3" fillId="5" borderId="1" xfId="1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/>
    </xf>
    <xf numFmtId="49" fontId="3" fillId="0" borderId="0" xfId="1" applyNumberFormat="1" applyFont="1"/>
    <xf numFmtId="0" fontId="3" fillId="0" borderId="0" xfId="0" applyFont="1"/>
    <xf numFmtId="164" fontId="3" fillId="0" borderId="1" xfId="1" applyNumberFormat="1" applyFont="1" applyBorder="1"/>
    <xf numFmtId="164" fontId="3" fillId="0" borderId="0" xfId="1" applyNumberFormat="1" applyFont="1"/>
    <xf numFmtId="0" fontId="3" fillId="0" borderId="3" xfId="1" applyFont="1" applyBorder="1" applyAlignment="1">
      <alignment horizontal="center" vertical="center" wrapText="1"/>
    </xf>
    <xf numFmtId="164" fontId="3" fillId="0" borderId="2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/>
    </xf>
    <xf numFmtId="0" fontId="5" fillId="0" borderId="1" xfId="0" applyFont="1" applyBorder="1" applyAlignment="1">
      <alignment horizontal="center"/>
    </xf>
  </cellXfs>
  <cellStyles count="2">
    <cellStyle name="Normalny" xfId="0" builtinId="0"/>
    <cellStyle name="Normalny 2" xfId="1" xr:uid="{28E3B1CD-08C5-487D-8AC2-A5CD434B25C5}"/>
  </cellStyles>
  <dxfs count="2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Garamond"/>
        <family val="1"/>
        <charset val="238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Garamond"/>
        <family val="1"/>
        <charset val="238"/>
        <scheme val="none"/>
      </font>
      <numFmt numFmtId="164" formatCode="_-* #,##0.00\ [$zł-415]_-;\-* #,##0.00\ [$zł-415]_-;_-* &quot;-&quot;??\ [$zł-415]_-;_-@_-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Garamond"/>
        <family val="1"/>
        <charset val="238"/>
        <scheme val="none"/>
      </font>
      <numFmt numFmtId="164" formatCode="_-* #,##0.00\ [$zł-415]_-;\-* #,##0.00\ [$zł-415]_-;_-* &quot;-&quot;??\ [$zł-415]_-;_-@_-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Garamond"/>
        <family val="1"/>
        <charset val="238"/>
        <scheme val="none"/>
      </font>
      <numFmt numFmtId="164" formatCode="_-* #,##0.00\ [$zł-415]_-;\-* #,##0.00\ [$zł-415]_-;_-* &quot;-&quot;??\ [$zł-415]_-;_-@_-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Garamond"/>
        <family val="1"/>
        <charset val="238"/>
        <scheme val="none"/>
      </font>
      <numFmt numFmtId="164" formatCode="_-* #,##0.00\ [$zł-415]_-;\-* #,##0.00\ [$zł-415]_-;_-* &quot;-&quot;??\ [$zł-415]_-;_-@_-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Garamond"/>
        <family val="1"/>
        <charset val="238"/>
        <scheme val="none"/>
      </font>
      <numFmt numFmtId="164" formatCode="_-* #,##0.00\ [$zł-415]_-;\-* #,##0.00\ [$zł-415]_-;_-* &quot;-&quot;??\ [$zł-415]_-;_-@_-"/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Garamond"/>
        <family val="1"/>
        <charset val="238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Garamond"/>
        <family val="1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Garamond"/>
        <family val="1"/>
        <charset val="238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Garamond"/>
        <family val="1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Garamond"/>
        <family val="1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Garamond"/>
        <family val="1"/>
        <charset val="238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Garamond"/>
        <family val="1"/>
        <charset val="238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Garamond"/>
        <family val="1"/>
        <charset val="238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Garamond"/>
        <family val="1"/>
        <charset val="238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Garamond"/>
        <family val="1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Garamond"/>
        <family val="1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Garamond"/>
        <family val="1"/>
        <charset val="238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Garamond"/>
        <family val="1"/>
        <charset val="238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Garamond"/>
        <family val="1"/>
        <charset val="238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Garamond"/>
        <family val="1"/>
        <charset val="238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Garamond"/>
        <family val="1"/>
        <charset val="238"/>
        <scheme val="none"/>
      </font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 tint="4.9989318521683403E-2"/>
        <name val="Garamond"/>
        <family val="1"/>
        <charset val="238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4150F9A-28D2-467F-BD99-0CC0AC38D9D1}" name="Tabela1" displayName="Tabela1" ref="B2:V9" totalsRowShown="0" headerRowDxfId="25" dataDxfId="23" headerRowBorderDxfId="24" tableBorderDxfId="22" totalsRowBorderDxfId="21" headerRowCellStyle="Normalny 2" dataCellStyle="Normalny 2">
  <autoFilter ref="B2:V9" xr:uid="{F09EF088-7A78-487C-964C-39E3857F19A4}"/>
  <tableColumns count="21">
    <tableColumn id="1" xr3:uid="{A67C4262-21B1-4957-8479-06F9041D9BF6}" name="Lp." dataDxfId="20" dataCellStyle="Normalny 2"/>
    <tableColumn id="2" xr3:uid="{EF36B4F8-220F-434F-B2ED-69031BB7CF0C}" name="Typ" dataDxfId="19" dataCellStyle="Normalny 2"/>
    <tableColumn id="3" xr3:uid="{260B4D54-AB01-407D-916E-61093F9EC4F8}" name="Napęd" dataDxfId="18" dataCellStyle="Normalny 2"/>
    <tableColumn id="4" xr3:uid="{01EE1680-4900-42D5-9BF1-5E727B13C20B}" name="Wysokośc podnoszenia" dataDxfId="17" dataCellStyle="Normalny 2"/>
    <tableColumn id="13" xr3:uid="{7A373226-754B-42D3-BBB3-F76822EC7ED2}" name="Wysokość masztu w stanie złożonym" dataDxfId="16" dataCellStyle="Normalny 2"/>
    <tableColumn id="14" xr3:uid="{31A7420A-0034-4A7F-8A0F-B85287BABDB4}" name="Korytarz roboczy - oczekiwany" dataDxfId="15" dataCellStyle="Normalny 2"/>
    <tableColumn id="5" xr3:uid="{0DFB3D8E-7C46-4CB9-8ED9-7AEFFA686872}" name="Udżwig - specyfikacja" dataDxfId="14" dataCellStyle="Normalny 2"/>
    <tableColumn id="6" xr3:uid="{A9F79842-4450-4D05-B067-9E569750D843}" name="Gwarancja" dataDxfId="13" dataCellStyle="Normalny 2"/>
    <tableColumn id="7" xr3:uid="{1CA9A75C-30E0-44A9-91D8-178D149D3BF0}" name="Marka" dataDxfId="12" dataCellStyle="Normalny 2"/>
    <tableColumn id="8" xr3:uid="{19E407F3-20AD-4033-9C3C-C119067620FB}" name="Model" dataDxfId="11" dataCellStyle="Normalny 2"/>
    <tableColumn id="30" xr3:uid="{F279F1A1-C964-456C-9913-35ACC5467BF3}" name="Udżwig nominalny" dataDxfId="10" dataCellStyle="Normalny 2"/>
    <tableColumn id="31" xr3:uid="{345BEE6B-021D-425E-AC79-D0BAFC8887A8}" name="Udżwig na maksymalnej (oczekiwanej) wysokości w kolumnie H" dataDxfId="9" dataCellStyle="Normalny 2"/>
    <tableColumn id="9" xr3:uid="{D8F09E39-459C-43FD-9E63-44F01CA918A5}" name="Wysokość masztu w stanie złożonym2" dataDxfId="8" dataCellStyle="Normalny 2"/>
    <tableColumn id="15" xr3:uid="{96BF4D7C-3144-4CAF-A3A3-A289E878EA2F}" name="Korytarz roboczy." dataDxfId="7" dataCellStyle="Normalny 2"/>
    <tableColumn id="10" xr3:uid="{E8E1CDC2-381D-444D-88D2-0C36C8555C76}" name="Ilość" dataDxfId="6" dataCellStyle="Normalny 2"/>
    <tableColumn id="11" xr3:uid="{002D91F0-8832-417A-A0B8-C84E62F0EF68}" name="Cena netto jedn. w PLN" dataDxfId="5" dataCellStyle="Normalny 2"/>
    <tableColumn id="12" xr3:uid="{A046BCCC-C51C-4DD0-BA5B-BE330DB4E1DC}" name="Cena netto łącznie w PLN" dataDxfId="4" dataCellStyle="Normalny 2">
      <calculatedColumnFormula>P3*Q3</calculatedColumnFormula>
    </tableColumn>
    <tableColumn id="33" xr3:uid="{1E8DA18E-DF92-4ED1-8577-4E753B9C95EB}" name="Cena netto jedn. systemu identyfikacji użytkownika w PLN" dataDxfId="3" dataCellStyle="Normalny 2"/>
    <tableColumn id="34" xr3:uid="{8DA9D9EA-C2AF-4E70-BC99-57EE9963787D}" name="Cena netto łącznie systemu identyfikacji użytkownia w PLN" dataDxfId="2" dataCellStyle="Normalny 2">
      <calculatedColumnFormula>P3*S3</calculatedColumnFormula>
    </tableColumn>
    <tableColumn id="32" xr3:uid="{0D2D2437-5186-4154-A704-486D0823D504}" name="Termin Dostawy" dataDxfId="1" dataCellStyle="Normalny 2"/>
    <tableColumn id="16" xr3:uid="{03213C47-A66F-4656-88D2-E7C8271A8331}" name="Wycena opcji dodatkowych" dataDxfId="0" dataCellStyle="Normalny 2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F42036-714D-4DB2-9006-EEC0B6799418}">
  <dimension ref="B1:V16"/>
  <sheetViews>
    <sheetView tabSelected="1" zoomScale="90" zoomScaleNormal="90" workbookViewId="0">
      <selection activeCell="H11" sqref="H11"/>
    </sheetView>
  </sheetViews>
  <sheetFormatPr defaultColWidth="9.140625" defaultRowHeight="11.25" x14ac:dyDescent="0.2"/>
  <cols>
    <col min="1" max="1" width="3.85546875" style="1" customWidth="1"/>
    <col min="2" max="2" width="7.28515625" style="34" customWidth="1"/>
    <col min="3" max="3" width="23.85546875" style="1" customWidth="1"/>
    <col min="4" max="4" width="13.5703125" style="1" customWidth="1"/>
    <col min="5" max="5" width="18.140625" style="1" customWidth="1"/>
    <col min="6" max="6" width="18.5703125" style="1" customWidth="1"/>
    <col min="7" max="7" width="16.85546875" style="1" customWidth="1"/>
    <col min="8" max="8" width="31.140625" style="1" customWidth="1"/>
    <col min="9" max="9" width="30.42578125" style="1" customWidth="1"/>
    <col min="10" max="10" width="13.5703125" style="1" customWidth="1"/>
    <col min="11" max="11" width="13.85546875" style="1" customWidth="1"/>
    <col min="12" max="12" width="11.7109375" style="1" customWidth="1"/>
    <col min="13" max="13" width="18" style="1" customWidth="1"/>
    <col min="14" max="14" width="17.5703125" style="1" customWidth="1"/>
    <col min="15" max="15" width="17.140625" style="1" customWidth="1"/>
    <col min="16" max="16" width="13.5703125" style="1" customWidth="1"/>
    <col min="17" max="17" width="19.140625" style="1" customWidth="1"/>
    <col min="18" max="18" width="20.5703125" style="1" customWidth="1"/>
    <col min="19" max="20" width="22.85546875" style="1" customWidth="1"/>
    <col min="21" max="21" width="20.5703125" style="1" customWidth="1"/>
    <col min="22" max="22" width="31" style="1" customWidth="1"/>
    <col min="23" max="23" width="10.5703125" style="1" customWidth="1"/>
    <col min="24" max="16384" width="9.140625" style="1"/>
  </cols>
  <sheetData>
    <row r="1" spans="2:22" ht="21" customHeight="1" x14ac:dyDescent="0.2"/>
    <row r="2" spans="2:22" ht="53.25" customHeight="1" x14ac:dyDescent="0.2">
      <c r="B2" s="35" t="s">
        <v>0</v>
      </c>
      <c r="C2" s="21" t="s">
        <v>4</v>
      </c>
      <c r="D2" s="21" t="s">
        <v>5</v>
      </c>
      <c r="E2" s="21" t="s">
        <v>9</v>
      </c>
      <c r="F2" s="27" t="s">
        <v>11</v>
      </c>
      <c r="G2" s="28" t="s">
        <v>56</v>
      </c>
      <c r="H2" s="21" t="s">
        <v>54</v>
      </c>
      <c r="I2" s="21" t="s">
        <v>55</v>
      </c>
      <c r="J2" s="22" t="s">
        <v>8</v>
      </c>
      <c r="K2" s="22" t="s">
        <v>7</v>
      </c>
      <c r="L2" s="22" t="s">
        <v>53</v>
      </c>
      <c r="M2" s="22" t="s">
        <v>65</v>
      </c>
      <c r="N2" s="22" t="s">
        <v>60</v>
      </c>
      <c r="O2" s="22" t="s">
        <v>45</v>
      </c>
      <c r="P2" s="21" t="s">
        <v>1</v>
      </c>
      <c r="Q2" s="22" t="s">
        <v>2</v>
      </c>
      <c r="R2" s="23" t="s">
        <v>3</v>
      </c>
      <c r="S2" s="33" t="s">
        <v>74</v>
      </c>
      <c r="T2" s="23" t="s">
        <v>73</v>
      </c>
      <c r="U2" s="24" t="s">
        <v>70</v>
      </c>
      <c r="V2" s="24" t="s">
        <v>75</v>
      </c>
    </row>
    <row r="3" spans="2:22" ht="33" customHeight="1" x14ac:dyDescent="0.2">
      <c r="B3" s="36" t="s">
        <v>46</v>
      </c>
      <c r="C3" s="2" t="s">
        <v>77</v>
      </c>
      <c r="D3" s="2" t="s">
        <v>6</v>
      </c>
      <c r="E3" s="2" t="s">
        <v>52</v>
      </c>
      <c r="F3" s="2" t="s">
        <v>48</v>
      </c>
      <c r="G3" s="2" t="s">
        <v>48</v>
      </c>
      <c r="H3" s="2" t="s">
        <v>78</v>
      </c>
      <c r="I3" s="2" t="s">
        <v>43</v>
      </c>
      <c r="J3" s="2"/>
      <c r="K3" s="2"/>
      <c r="L3" s="2"/>
      <c r="M3" s="2"/>
      <c r="N3" s="2"/>
      <c r="O3" s="2"/>
      <c r="P3" s="38">
        <v>1</v>
      </c>
      <c r="Q3" s="3"/>
      <c r="R3" s="20">
        <f>P3*Q3</f>
        <v>0</v>
      </c>
      <c r="S3" s="3"/>
      <c r="T3" s="20">
        <f t="shared" ref="T3:T8" si="0">P3*S3</f>
        <v>0</v>
      </c>
      <c r="U3" s="20"/>
      <c r="V3" s="2"/>
    </row>
    <row r="4" spans="2:22" ht="27" customHeight="1" x14ac:dyDescent="0.2">
      <c r="B4" s="36" t="s">
        <v>47</v>
      </c>
      <c r="C4" s="2" t="s">
        <v>42</v>
      </c>
      <c r="D4" s="2" t="s">
        <v>6</v>
      </c>
      <c r="E4" s="25" t="s">
        <v>76</v>
      </c>
      <c r="F4" s="2" t="s">
        <v>83</v>
      </c>
      <c r="G4" s="41" t="s">
        <v>92</v>
      </c>
      <c r="H4" s="2" t="s">
        <v>91</v>
      </c>
      <c r="I4" s="2" t="s">
        <v>43</v>
      </c>
      <c r="J4" s="2"/>
      <c r="K4" s="2"/>
      <c r="L4" s="2"/>
      <c r="M4" s="2"/>
      <c r="N4" s="2"/>
      <c r="O4" s="2"/>
      <c r="P4" s="38">
        <v>2</v>
      </c>
      <c r="Q4" s="3"/>
      <c r="R4" s="20">
        <f t="shared" ref="R4:R6" si="1">P4*Q4</f>
        <v>0</v>
      </c>
      <c r="S4" s="20"/>
      <c r="T4" s="20">
        <f t="shared" si="0"/>
        <v>0</v>
      </c>
      <c r="U4" s="20"/>
      <c r="V4" s="2"/>
    </row>
    <row r="5" spans="2:22" ht="27" customHeight="1" x14ac:dyDescent="0.2">
      <c r="B5" s="36" t="s">
        <v>49</v>
      </c>
      <c r="C5" s="2" t="s">
        <v>44</v>
      </c>
      <c r="D5" s="2" t="s">
        <v>6</v>
      </c>
      <c r="E5" s="2" t="s">
        <v>84</v>
      </c>
      <c r="F5" s="2" t="s">
        <v>96</v>
      </c>
      <c r="G5" s="42" t="s">
        <v>93</v>
      </c>
      <c r="H5" s="2" t="s">
        <v>87</v>
      </c>
      <c r="I5" s="2" t="s">
        <v>43</v>
      </c>
      <c r="J5" s="2"/>
      <c r="K5" s="2"/>
      <c r="L5" s="2"/>
      <c r="M5" s="2"/>
      <c r="N5" s="2"/>
      <c r="O5" s="2"/>
      <c r="P5" s="38">
        <v>1</v>
      </c>
      <c r="Q5" s="3"/>
      <c r="R5" s="20">
        <f t="shared" si="1"/>
        <v>0</v>
      </c>
      <c r="S5" s="20"/>
      <c r="T5" s="20">
        <f t="shared" si="0"/>
        <v>0</v>
      </c>
      <c r="U5" s="20"/>
      <c r="V5" s="2"/>
    </row>
    <row r="6" spans="2:22" ht="27" customHeight="1" x14ac:dyDescent="0.2">
      <c r="B6" s="36" t="s">
        <v>51</v>
      </c>
      <c r="C6" s="2" t="s">
        <v>79</v>
      </c>
      <c r="D6" s="2" t="s">
        <v>82</v>
      </c>
      <c r="E6" s="2" t="s">
        <v>10</v>
      </c>
      <c r="F6" s="25" t="s">
        <v>85</v>
      </c>
      <c r="G6" s="41" t="s">
        <v>94</v>
      </c>
      <c r="H6" s="2" t="s">
        <v>88</v>
      </c>
      <c r="I6" s="2" t="s">
        <v>37</v>
      </c>
      <c r="J6" s="2"/>
      <c r="K6" s="2"/>
      <c r="L6" s="2"/>
      <c r="M6" s="2"/>
      <c r="N6" s="2"/>
      <c r="O6" s="2"/>
      <c r="P6" s="38">
        <v>1</v>
      </c>
      <c r="Q6" s="3"/>
      <c r="R6" s="20">
        <f t="shared" si="1"/>
        <v>0</v>
      </c>
      <c r="S6" s="20"/>
      <c r="T6" s="20">
        <f t="shared" si="0"/>
        <v>0</v>
      </c>
      <c r="U6" s="20"/>
      <c r="V6" s="2"/>
    </row>
    <row r="7" spans="2:22" ht="27" customHeight="1" x14ac:dyDescent="0.2">
      <c r="B7" s="36" t="s">
        <v>80</v>
      </c>
      <c r="C7" s="2" t="s">
        <v>79</v>
      </c>
      <c r="D7" s="2" t="s">
        <v>82</v>
      </c>
      <c r="E7" s="2" t="s">
        <v>10</v>
      </c>
      <c r="F7" s="2" t="s">
        <v>86</v>
      </c>
      <c r="G7" s="41" t="s">
        <v>95</v>
      </c>
      <c r="H7" s="2" t="s">
        <v>89</v>
      </c>
      <c r="I7" s="2" t="s">
        <v>37</v>
      </c>
      <c r="J7" s="2"/>
      <c r="K7" s="2"/>
      <c r="L7" s="2"/>
      <c r="M7" s="2"/>
      <c r="N7" s="2"/>
      <c r="O7" s="2"/>
      <c r="P7" s="38">
        <v>2</v>
      </c>
      <c r="Q7" s="3"/>
      <c r="R7" s="20">
        <f t="shared" ref="R7" si="2">P7*Q7</f>
        <v>0</v>
      </c>
      <c r="S7" s="20"/>
      <c r="T7" s="20">
        <f t="shared" si="0"/>
        <v>0</v>
      </c>
      <c r="U7" s="20"/>
      <c r="V7" s="2"/>
    </row>
    <row r="8" spans="2:22" ht="27" customHeight="1" x14ac:dyDescent="0.2">
      <c r="B8" s="37" t="s">
        <v>81</v>
      </c>
      <c r="C8" s="2" t="s">
        <v>79</v>
      </c>
      <c r="D8" s="2" t="s">
        <v>82</v>
      </c>
      <c r="E8" s="2" t="s">
        <v>50</v>
      </c>
      <c r="F8" s="2" t="s">
        <v>85</v>
      </c>
      <c r="G8" s="41" t="s">
        <v>94</v>
      </c>
      <c r="H8" s="2" t="s">
        <v>90</v>
      </c>
      <c r="I8" s="2" t="s">
        <v>37</v>
      </c>
      <c r="J8" s="2"/>
      <c r="K8" s="2"/>
      <c r="L8" s="2"/>
      <c r="M8" s="2"/>
      <c r="N8" s="2"/>
      <c r="O8" s="2"/>
      <c r="P8" s="38">
        <v>1</v>
      </c>
      <c r="Q8" s="3"/>
      <c r="R8" s="20">
        <f t="shared" ref="R8" si="3">P8*Q8</f>
        <v>0</v>
      </c>
      <c r="S8" s="20"/>
      <c r="T8" s="20">
        <f t="shared" si="0"/>
        <v>0</v>
      </c>
      <c r="U8" s="20"/>
      <c r="V8" s="2"/>
    </row>
    <row r="9" spans="2:22" ht="27" customHeight="1" x14ac:dyDescent="0.2">
      <c r="B9" s="36" t="s">
        <v>100</v>
      </c>
      <c r="C9" s="2" t="s">
        <v>79</v>
      </c>
      <c r="D9" s="2" t="s">
        <v>82</v>
      </c>
      <c r="E9" s="2" t="s">
        <v>10</v>
      </c>
      <c r="F9" s="2" t="s">
        <v>86</v>
      </c>
      <c r="G9" s="41" t="s">
        <v>95</v>
      </c>
      <c r="H9" s="2" t="s">
        <v>89</v>
      </c>
      <c r="I9" s="2" t="s">
        <v>37</v>
      </c>
      <c r="J9" s="2"/>
      <c r="K9" s="2"/>
      <c r="L9" s="2"/>
      <c r="M9" s="2"/>
      <c r="N9" s="2"/>
      <c r="O9" s="47"/>
      <c r="P9" s="38">
        <v>1</v>
      </c>
      <c r="Q9" s="48"/>
      <c r="R9" s="20">
        <f t="shared" ref="R9" si="4">P9*Q9</f>
        <v>0</v>
      </c>
      <c r="S9" s="20"/>
      <c r="T9" s="20">
        <f t="shared" ref="T9" si="5">P9*S9</f>
        <v>0</v>
      </c>
      <c r="U9" s="20"/>
      <c r="V9" s="2"/>
    </row>
    <row r="10" spans="2:22" x14ac:dyDescent="0.2">
      <c r="B10" s="43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9">
        <f>SUM(P3:P9)</f>
        <v>9</v>
      </c>
      <c r="Q10" s="3" t="s">
        <v>13</v>
      </c>
      <c r="R10" s="45">
        <f>SUM(R3:R9)</f>
        <v>0</v>
      </c>
      <c r="S10" s="3" t="s">
        <v>13</v>
      </c>
      <c r="T10" s="45">
        <f>SUM(T3:T9)</f>
        <v>0</v>
      </c>
      <c r="U10" s="46"/>
      <c r="V10" s="44"/>
    </row>
    <row r="11" spans="2:22" x14ac:dyDescent="0.2">
      <c r="H11" s="26"/>
      <c r="V11" s="29"/>
    </row>
    <row r="12" spans="2:22" ht="56.25" x14ac:dyDescent="0.2">
      <c r="H12" s="26" t="s">
        <v>59</v>
      </c>
      <c r="V12" s="29" t="s">
        <v>57</v>
      </c>
    </row>
    <row r="15" spans="2:22" x14ac:dyDescent="0.2">
      <c r="C15" s="4" t="s">
        <v>12</v>
      </c>
    </row>
    <row r="16" spans="2:22" x14ac:dyDescent="0.2">
      <c r="C16" s="5" t="s">
        <v>58</v>
      </c>
    </row>
  </sheetData>
  <phoneticPr fontId="7" type="noConversion"/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T110"/>
  <sheetViews>
    <sheetView topLeftCell="A82" zoomScaleNormal="100" zoomScalePageLayoutView="118" workbookViewId="0">
      <selection activeCell="H98" sqref="H98"/>
    </sheetView>
  </sheetViews>
  <sheetFormatPr defaultColWidth="9.140625" defaultRowHeight="11.25" x14ac:dyDescent="0.2"/>
  <cols>
    <col min="1" max="1" width="9.140625" style="1"/>
    <col min="2" max="2" width="15.85546875" style="1" customWidth="1"/>
    <col min="3" max="3" width="35.28515625" style="1" customWidth="1"/>
    <col min="4" max="4" width="13" style="1" customWidth="1"/>
    <col min="5" max="5" width="32.85546875" style="1" customWidth="1"/>
    <col min="6" max="6" width="3.5703125" style="1" customWidth="1"/>
    <col min="7" max="7" width="15.140625" style="1" customWidth="1"/>
    <col min="8" max="16384" width="9.140625" style="1"/>
  </cols>
  <sheetData>
    <row r="2" spans="2:5" ht="15.75" x14ac:dyDescent="0.25">
      <c r="B2" s="14" t="s">
        <v>69</v>
      </c>
    </row>
    <row r="3" spans="2:5" x14ac:dyDescent="0.2">
      <c r="B3" s="6"/>
    </row>
    <row r="4" spans="2:5" x14ac:dyDescent="0.2">
      <c r="B4" s="15" t="s">
        <v>38</v>
      </c>
    </row>
    <row r="5" spans="2:5" x14ac:dyDescent="0.2">
      <c r="B5" s="15" t="s">
        <v>67</v>
      </c>
    </row>
    <row r="6" spans="2:5" x14ac:dyDescent="0.2">
      <c r="B6" s="1" t="s">
        <v>39</v>
      </c>
    </row>
    <row r="7" spans="2:5" ht="9.6" customHeight="1" x14ac:dyDescent="0.2">
      <c r="B7" s="1" t="s">
        <v>40</v>
      </c>
    </row>
    <row r="8" spans="2:5" ht="9.6" customHeight="1" x14ac:dyDescent="0.2"/>
    <row r="9" spans="2:5" ht="9.6" customHeight="1" x14ac:dyDescent="0.2">
      <c r="B9" s="4" t="s">
        <v>12</v>
      </c>
    </row>
    <row r="10" spans="2:5" ht="9.6" customHeight="1" x14ac:dyDescent="0.2">
      <c r="B10" s="5" t="s">
        <v>58</v>
      </c>
    </row>
    <row r="11" spans="2:5" ht="9.6" customHeight="1" x14ac:dyDescent="0.2"/>
    <row r="12" spans="2:5" ht="9.6" customHeight="1" x14ac:dyDescent="0.2">
      <c r="D12" s="11" t="s">
        <v>23</v>
      </c>
    </row>
    <row r="13" spans="2:5" ht="9.6" customHeight="1" x14ac:dyDescent="0.2">
      <c r="B13" s="8" t="s">
        <v>34</v>
      </c>
      <c r="C13" s="8" t="s">
        <v>35</v>
      </c>
      <c r="D13" s="12"/>
    </row>
    <row r="14" spans="2:5" ht="9.6" customHeight="1" x14ac:dyDescent="0.2">
      <c r="B14" s="8" t="s">
        <v>34</v>
      </c>
      <c r="C14" s="8" t="s">
        <v>36</v>
      </c>
      <c r="D14" s="12"/>
    </row>
    <row r="16" spans="2:5" ht="15.75" x14ac:dyDescent="0.25">
      <c r="B16" s="19" t="s">
        <v>61</v>
      </c>
      <c r="C16" s="30"/>
      <c r="D16" s="39" t="s">
        <v>99</v>
      </c>
      <c r="E16" s="40">
        <v>1</v>
      </c>
    </row>
    <row r="17" spans="2:20" x14ac:dyDescent="0.2">
      <c r="G17" s="7"/>
      <c r="H17" s="50" t="s">
        <v>25</v>
      </c>
      <c r="I17" s="50"/>
      <c r="J17" s="50"/>
      <c r="K17" s="50"/>
      <c r="L17" s="50"/>
      <c r="M17" s="50" t="s">
        <v>26</v>
      </c>
      <c r="N17" s="50"/>
      <c r="O17" s="50"/>
      <c r="P17" s="50"/>
      <c r="Q17" s="50" t="s">
        <v>27</v>
      </c>
      <c r="R17" s="50"/>
      <c r="S17" s="50"/>
      <c r="T17" s="50"/>
    </row>
    <row r="18" spans="2:20" s="9" customFormat="1" ht="22.5" customHeight="1" x14ac:dyDescent="0.25">
      <c r="B18" s="10" t="s">
        <v>28</v>
      </c>
      <c r="C18" s="11" t="s">
        <v>18</v>
      </c>
      <c r="D18" s="11" t="s">
        <v>23</v>
      </c>
      <c r="E18" s="11" t="s">
        <v>24</v>
      </c>
      <c r="G18" s="10" t="s">
        <v>29</v>
      </c>
      <c r="H18" s="11">
        <v>100</v>
      </c>
      <c r="I18" s="11">
        <v>500</v>
      </c>
      <c r="J18" s="11">
        <v>1000</v>
      </c>
      <c r="K18" s="11">
        <v>1500</v>
      </c>
      <c r="L18" s="11">
        <v>2000</v>
      </c>
      <c r="M18" s="11">
        <v>2500</v>
      </c>
      <c r="N18" s="11">
        <v>3000</v>
      </c>
      <c r="O18" s="11">
        <v>3500</v>
      </c>
      <c r="P18" s="11">
        <v>4000</v>
      </c>
      <c r="Q18" s="11">
        <v>4500</v>
      </c>
      <c r="R18" s="11">
        <v>5000</v>
      </c>
      <c r="S18" s="11">
        <v>5500</v>
      </c>
      <c r="T18" s="11">
        <v>6000</v>
      </c>
    </row>
    <row r="19" spans="2:20" x14ac:dyDescent="0.2">
      <c r="B19" s="8" t="s">
        <v>14</v>
      </c>
      <c r="C19" s="8"/>
      <c r="D19" s="12"/>
      <c r="E19" s="8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</row>
    <row r="20" spans="2:20" x14ac:dyDescent="0.2">
      <c r="B20" s="8" t="s">
        <v>15</v>
      </c>
      <c r="C20" s="8"/>
      <c r="D20" s="12"/>
      <c r="E20" s="8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</row>
    <row r="21" spans="2:20" x14ac:dyDescent="0.2">
      <c r="B21" s="8" t="s">
        <v>16</v>
      </c>
      <c r="C21" s="8"/>
      <c r="D21" s="12"/>
      <c r="E21" s="8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</row>
    <row r="22" spans="2:20" x14ac:dyDescent="0.2">
      <c r="B22" s="8" t="s">
        <v>17</v>
      </c>
      <c r="C22" s="8"/>
      <c r="D22" s="12"/>
      <c r="E22" s="8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</row>
    <row r="23" spans="2:20" x14ac:dyDescent="0.2">
      <c r="H23" s="17">
        <f>SUM(H19:H22)</f>
        <v>0</v>
      </c>
      <c r="I23" s="17">
        <f t="shared" ref="I23:P23" si="0">SUM(I19:I22)</f>
        <v>0</v>
      </c>
      <c r="J23" s="17">
        <f t="shared" si="0"/>
        <v>0</v>
      </c>
      <c r="K23" s="17">
        <f t="shared" si="0"/>
        <v>0</v>
      </c>
      <c r="L23" s="17">
        <f t="shared" si="0"/>
        <v>0</v>
      </c>
      <c r="M23" s="17">
        <f t="shared" si="0"/>
        <v>0</v>
      </c>
      <c r="N23" s="17">
        <f t="shared" si="0"/>
        <v>0</v>
      </c>
      <c r="O23" s="17">
        <f t="shared" si="0"/>
        <v>0</v>
      </c>
      <c r="P23" s="17">
        <f t="shared" si="0"/>
        <v>0</v>
      </c>
      <c r="Q23" s="17">
        <f t="shared" ref="Q23:T23" si="1">SUM(Q19:Q22)</f>
        <v>0</v>
      </c>
      <c r="R23" s="17">
        <f t="shared" si="1"/>
        <v>0</v>
      </c>
      <c r="S23" s="17">
        <f t="shared" si="1"/>
        <v>0</v>
      </c>
      <c r="T23" s="17">
        <f t="shared" si="1"/>
        <v>0</v>
      </c>
    </row>
    <row r="25" spans="2:20" x14ac:dyDescent="0.2">
      <c r="H25" s="18">
        <f>($D19*H19)+($D20*H20)+($D21*H21)+($D22*H22)</f>
        <v>0</v>
      </c>
      <c r="I25" s="18">
        <f t="shared" ref="I25:T25" si="2">($D19*I19)+($D20*I20)+($D21*I21)+($D22*I22)</f>
        <v>0</v>
      </c>
      <c r="J25" s="18">
        <f t="shared" si="2"/>
        <v>0</v>
      </c>
      <c r="K25" s="18">
        <f t="shared" si="2"/>
        <v>0</v>
      </c>
      <c r="L25" s="18">
        <f t="shared" si="2"/>
        <v>0</v>
      </c>
      <c r="M25" s="18">
        <f t="shared" si="2"/>
        <v>0</v>
      </c>
      <c r="N25" s="18">
        <f t="shared" si="2"/>
        <v>0</v>
      </c>
      <c r="O25" s="18">
        <f t="shared" si="2"/>
        <v>0</v>
      </c>
      <c r="P25" s="18">
        <f t="shared" si="2"/>
        <v>0</v>
      </c>
      <c r="Q25" s="18">
        <f t="shared" si="2"/>
        <v>0</v>
      </c>
      <c r="R25" s="18">
        <f t="shared" si="2"/>
        <v>0</v>
      </c>
      <c r="S25" s="18">
        <f t="shared" si="2"/>
        <v>0</v>
      </c>
      <c r="T25" s="18">
        <f t="shared" si="2"/>
        <v>0</v>
      </c>
    </row>
    <row r="26" spans="2:20" x14ac:dyDescent="0.2">
      <c r="C26" s="13" t="s">
        <v>30</v>
      </c>
      <c r="D26" s="18">
        <f>SUM(H25:L25)</f>
        <v>0</v>
      </c>
    </row>
    <row r="27" spans="2:20" x14ac:dyDescent="0.2">
      <c r="C27" s="13" t="s">
        <v>31</v>
      </c>
      <c r="D27" s="18">
        <f>SUM(M25:P25)</f>
        <v>0</v>
      </c>
    </row>
    <row r="28" spans="2:20" x14ac:dyDescent="0.2">
      <c r="C28" s="13" t="s">
        <v>32</v>
      </c>
      <c r="D28" s="18">
        <f>SUM(Q25:T25)</f>
        <v>0</v>
      </c>
    </row>
    <row r="29" spans="2:20" x14ac:dyDescent="0.2">
      <c r="C29" s="13" t="s">
        <v>33</v>
      </c>
      <c r="D29" s="18">
        <f>SUM(D26:D28)</f>
        <v>0</v>
      </c>
    </row>
    <row r="30" spans="2:20" x14ac:dyDescent="0.2">
      <c r="C30" s="7"/>
    </row>
    <row r="31" spans="2:20" ht="15.75" x14ac:dyDescent="0.25">
      <c r="B31" s="19" t="s">
        <v>62</v>
      </c>
      <c r="D31" s="39" t="s">
        <v>99</v>
      </c>
      <c r="E31" s="40">
        <v>2</v>
      </c>
    </row>
    <row r="32" spans="2:20" x14ac:dyDescent="0.2">
      <c r="G32" s="7"/>
      <c r="H32" s="50" t="s">
        <v>25</v>
      </c>
      <c r="I32" s="50"/>
      <c r="J32" s="50"/>
      <c r="K32" s="50"/>
      <c r="L32" s="50"/>
      <c r="M32" s="50" t="s">
        <v>26</v>
      </c>
      <c r="N32" s="50"/>
      <c r="O32" s="50"/>
      <c r="P32" s="50"/>
      <c r="Q32" s="50" t="s">
        <v>27</v>
      </c>
      <c r="R32" s="50"/>
      <c r="S32" s="50"/>
      <c r="T32" s="50"/>
    </row>
    <row r="33" spans="2:20" x14ac:dyDescent="0.2">
      <c r="B33" s="10" t="s">
        <v>28</v>
      </c>
      <c r="C33" s="11" t="s">
        <v>18</v>
      </c>
      <c r="D33" s="11" t="s">
        <v>23</v>
      </c>
      <c r="E33" s="11" t="s">
        <v>24</v>
      </c>
      <c r="F33" s="9"/>
      <c r="G33" s="10" t="s">
        <v>29</v>
      </c>
      <c r="H33" s="11">
        <v>100</v>
      </c>
      <c r="I33" s="11">
        <v>500</v>
      </c>
      <c r="J33" s="11">
        <v>1000</v>
      </c>
      <c r="K33" s="11">
        <v>1500</v>
      </c>
      <c r="L33" s="11">
        <v>2000</v>
      </c>
      <c r="M33" s="11">
        <v>2500</v>
      </c>
      <c r="N33" s="11">
        <v>3000</v>
      </c>
      <c r="O33" s="11">
        <v>3500</v>
      </c>
      <c r="P33" s="11">
        <v>4000</v>
      </c>
      <c r="Q33" s="11">
        <v>4500</v>
      </c>
      <c r="R33" s="11">
        <v>5000</v>
      </c>
      <c r="S33" s="11">
        <v>5500</v>
      </c>
      <c r="T33" s="11">
        <v>6000</v>
      </c>
    </row>
    <row r="34" spans="2:20" x14ac:dyDescent="0.2">
      <c r="B34" s="8" t="s">
        <v>14</v>
      </c>
      <c r="C34" s="8"/>
      <c r="D34" s="12"/>
      <c r="E34" s="8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</row>
    <row r="35" spans="2:20" x14ac:dyDescent="0.2">
      <c r="B35" s="8" t="s">
        <v>15</v>
      </c>
      <c r="C35" s="8"/>
      <c r="D35" s="12"/>
      <c r="E35" s="8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</row>
    <row r="36" spans="2:20" x14ac:dyDescent="0.2">
      <c r="B36" s="8" t="s">
        <v>16</v>
      </c>
      <c r="C36" s="8"/>
      <c r="D36" s="12"/>
      <c r="E36" s="8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</row>
    <row r="37" spans="2:20" x14ac:dyDescent="0.2">
      <c r="B37" s="8" t="s">
        <v>17</v>
      </c>
      <c r="C37" s="8"/>
      <c r="D37" s="12"/>
      <c r="E37" s="8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</row>
    <row r="38" spans="2:20" x14ac:dyDescent="0.2">
      <c r="H38" s="17">
        <f>SUM(H34:H37)</f>
        <v>0</v>
      </c>
      <c r="I38" s="17">
        <f t="shared" ref="I38:T38" si="3">SUM(I34:I37)</f>
        <v>0</v>
      </c>
      <c r="J38" s="17">
        <f t="shared" si="3"/>
        <v>0</v>
      </c>
      <c r="K38" s="17">
        <f t="shared" si="3"/>
        <v>0</v>
      </c>
      <c r="L38" s="17">
        <f t="shared" si="3"/>
        <v>0</v>
      </c>
      <c r="M38" s="17">
        <f t="shared" si="3"/>
        <v>0</v>
      </c>
      <c r="N38" s="17">
        <f t="shared" si="3"/>
        <v>0</v>
      </c>
      <c r="O38" s="17">
        <f t="shared" si="3"/>
        <v>0</v>
      </c>
      <c r="P38" s="17">
        <f t="shared" si="3"/>
        <v>0</v>
      </c>
      <c r="Q38" s="17">
        <f t="shared" si="3"/>
        <v>0</v>
      </c>
      <c r="R38" s="17">
        <f t="shared" si="3"/>
        <v>0</v>
      </c>
      <c r="S38" s="17">
        <f t="shared" si="3"/>
        <v>0</v>
      </c>
      <c r="T38" s="17">
        <f t="shared" si="3"/>
        <v>0</v>
      </c>
    </row>
    <row r="40" spans="2:20" x14ac:dyDescent="0.2">
      <c r="H40" s="18">
        <f>($D34*H34)+($D35*H35)+($D36*H36)+($D37*H37)</f>
        <v>0</v>
      </c>
      <c r="I40" s="18">
        <f t="shared" ref="I40:P40" si="4">($D34*I34)+($D35*I35)+($D36*I36)+($D37*I37)+($D38*I38)</f>
        <v>0</v>
      </c>
      <c r="J40" s="18">
        <f t="shared" si="4"/>
        <v>0</v>
      </c>
      <c r="K40" s="18">
        <f t="shared" si="4"/>
        <v>0</v>
      </c>
      <c r="L40" s="18">
        <f t="shared" si="4"/>
        <v>0</v>
      </c>
      <c r="M40" s="18">
        <f t="shared" si="4"/>
        <v>0</v>
      </c>
      <c r="N40" s="18">
        <f t="shared" si="4"/>
        <v>0</v>
      </c>
      <c r="O40" s="18">
        <f t="shared" si="4"/>
        <v>0</v>
      </c>
      <c r="P40" s="18">
        <f t="shared" si="4"/>
        <v>0</v>
      </c>
      <c r="Q40" s="18">
        <f t="shared" ref="Q40:T40" si="5">($D34*Q34)+($D35*Q35)+($D36*Q36)+($D37*Q37)</f>
        <v>0</v>
      </c>
      <c r="R40" s="18">
        <f t="shared" si="5"/>
        <v>0</v>
      </c>
      <c r="S40" s="18">
        <f t="shared" si="5"/>
        <v>0</v>
      </c>
      <c r="T40" s="18">
        <f t="shared" si="5"/>
        <v>0</v>
      </c>
    </row>
    <row r="41" spans="2:20" x14ac:dyDescent="0.2">
      <c r="C41" s="13" t="s">
        <v>30</v>
      </c>
      <c r="D41" s="18">
        <f>SUM(H40:L40)</f>
        <v>0</v>
      </c>
    </row>
    <row r="42" spans="2:20" x14ac:dyDescent="0.2">
      <c r="C42" s="13" t="s">
        <v>31</v>
      </c>
      <c r="D42" s="18">
        <f>SUM(M40:P40)</f>
        <v>0</v>
      </c>
    </row>
    <row r="43" spans="2:20" x14ac:dyDescent="0.2">
      <c r="C43" s="13" t="s">
        <v>32</v>
      </c>
      <c r="D43" s="18">
        <f>SUM(Q40:T40)</f>
        <v>0</v>
      </c>
    </row>
    <row r="44" spans="2:20" x14ac:dyDescent="0.2">
      <c r="C44" s="13" t="s">
        <v>33</v>
      </c>
      <c r="D44" s="18">
        <f>SUM(D41:D42)</f>
        <v>0</v>
      </c>
    </row>
    <row r="46" spans="2:20" ht="15.75" x14ac:dyDescent="0.25">
      <c r="B46" s="19" t="s">
        <v>63</v>
      </c>
      <c r="D46" s="39" t="s">
        <v>99</v>
      </c>
      <c r="E46" s="40">
        <v>1</v>
      </c>
    </row>
    <row r="47" spans="2:20" x14ac:dyDescent="0.2">
      <c r="G47" s="7"/>
      <c r="H47" s="50" t="s">
        <v>25</v>
      </c>
      <c r="I47" s="50"/>
      <c r="J47" s="50"/>
      <c r="K47" s="50"/>
      <c r="L47" s="50"/>
      <c r="M47" s="50" t="s">
        <v>26</v>
      </c>
      <c r="N47" s="50"/>
      <c r="O47" s="50"/>
      <c r="P47" s="50"/>
      <c r="Q47" s="50" t="s">
        <v>27</v>
      </c>
      <c r="R47" s="50"/>
      <c r="S47" s="50"/>
      <c r="T47" s="50"/>
    </row>
    <row r="48" spans="2:20" x14ac:dyDescent="0.2">
      <c r="B48" s="10" t="s">
        <v>28</v>
      </c>
      <c r="C48" s="11" t="s">
        <v>18</v>
      </c>
      <c r="D48" s="11" t="s">
        <v>23</v>
      </c>
      <c r="E48" s="11" t="s">
        <v>24</v>
      </c>
      <c r="F48" s="9"/>
      <c r="G48" s="10" t="s">
        <v>29</v>
      </c>
      <c r="H48" s="11">
        <v>100</v>
      </c>
      <c r="I48" s="11">
        <v>500</v>
      </c>
      <c r="J48" s="11">
        <v>1000</v>
      </c>
      <c r="K48" s="11">
        <v>1500</v>
      </c>
      <c r="L48" s="11">
        <v>2000</v>
      </c>
      <c r="M48" s="11">
        <v>2500</v>
      </c>
      <c r="N48" s="11">
        <v>3000</v>
      </c>
      <c r="O48" s="11">
        <v>3500</v>
      </c>
      <c r="P48" s="11">
        <v>4000</v>
      </c>
      <c r="Q48" s="11">
        <v>4500</v>
      </c>
      <c r="R48" s="11">
        <v>5000</v>
      </c>
      <c r="S48" s="11">
        <v>5500</v>
      </c>
      <c r="T48" s="11">
        <v>6000</v>
      </c>
    </row>
    <row r="49" spans="2:20" x14ac:dyDescent="0.2">
      <c r="B49" s="8" t="s">
        <v>14</v>
      </c>
      <c r="C49" s="8" t="s">
        <v>41</v>
      </c>
      <c r="D49" s="12"/>
      <c r="E49" s="8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</row>
    <row r="50" spans="2:20" x14ac:dyDescent="0.2">
      <c r="B50" s="8" t="s">
        <v>15</v>
      </c>
      <c r="C50" s="8" t="s">
        <v>19</v>
      </c>
      <c r="D50" s="12"/>
      <c r="E50" s="8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</row>
    <row r="51" spans="2:20" x14ac:dyDescent="0.2">
      <c r="B51" s="8" t="s">
        <v>16</v>
      </c>
      <c r="C51" s="8" t="s">
        <v>20</v>
      </c>
      <c r="D51" s="12"/>
      <c r="E51" s="8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</row>
    <row r="52" spans="2:20" x14ac:dyDescent="0.2">
      <c r="B52" s="8" t="s">
        <v>17</v>
      </c>
      <c r="C52" s="8" t="s">
        <v>21</v>
      </c>
      <c r="D52" s="12"/>
      <c r="E52" s="8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</row>
    <row r="53" spans="2:20" x14ac:dyDescent="0.2">
      <c r="H53" s="17">
        <f>SUM(H49:H52)</f>
        <v>0</v>
      </c>
      <c r="I53" s="17">
        <f t="shared" ref="I53:T53" si="6">SUM(I49:I52)</f>
        <v>0</v>
      </c>
      <c r="J53" s="17">
        <f t="shared" si="6"/>
        <v>0</v>
      </c>
      <c r="K53" s="17">
        <f t="shared" si="6"/>
        <v>0</v>
      </c>
      <c r="L53" s="17">
        <f t="shared" si="6"/>
        <v>0</v>
      </c>
      <c r="M53" s="17">
        <f t="shared" si="6"/>
        <v>0</v>
      </c>
      <c r="N53" s="17">
        <f t="shared" si="6"/>
        <v>0</v>
      </c>
      <c r="O53" s="17">
        <f t="shared" si="6"/>
        <v>0</v>
      </c>
      <c r="P53" s="17">
        <f t="shared" si="6"/>
        <v>0</v>
      </c>
      <c r="Q53" s="17">
        <f t="shared" si="6"/>
        <v>0</v>
      </c>
      <c r="R53" s="17">
        <f t="shared" si="6"/>
        <v>0</v>
      </c>
      <c r="S53" s="17">
        <f t="shared" si="6"/>
        <v>0</v>
      </c>
      <c r="T53" s="17">
        <f t="shared" si="6"/>
        <v>0</v>
      </c>
    </row>
    <row r="55" spans="2:20" x14ac:dyDescent="0.2">
      <c r="H55" s="18">
        <f>($D49*H49)+($D50*H50)+($D51*H51)+($D52*H52)</f>
        <v>0</v>
      </c>
      <c r="I55" s="18">
        <f t="shared" ref="I55:T55" si="7">($D49*I49)+($D50*I50)+($D51*I51)+($D52*I52)</f>
        <v>0</v>
      </c>
      <c r="J55" s="18">
        <f t="shared" si="7"/>
        <v>0</v>
      </c>
      <c r="K55" s="18">
        <f t="shared" si="7"/>
        <v>0</v>
      </c>
      <c r="L55" s="18">
        <f t="shared" si="7"/>
        <v>0</v>
      </c>
      <c r="M55" s="18">
        <f t="shared" si="7"/>
        <v>0</v>
      </c>
      <c r="N55" s="18">
        <f t="shared" si="7"/>
        <v>0</v>
      </c>
      <c r="O55" s="18">
        <f t="shared" si="7"/>
        <v>0</v>
      </c>
      <c r="P55" s="18">
        <f t="shared" si="7"/>
        <v>0</v>
      </c>
      <c r="Q55" s="18">
        <f t="shared" si="7"/>
        <v>0</v>
      </c>
      <c r="R55" s="18">
        <f t="shared" si="7"/>
        <v>0</v>
      </c>
      <c r="S55" s="18">
        <f t="shared" si="7"/>
        <v>0</v>
      </c>
      <c r="T55" s="18">
        <f t="shared" si="7"/>
        <v>0</v>
      </c>
    </row>
    <row r="56" spans="2:20" x14ac:dyDescent="0.2">
      <c r="C56" s="13" t="s">
        <v>30</v>
      </c>
      <c r="D56" s="18">
        <f>SUM(H55:L55)</f>
        <v>0</v>
      </c>
    </row>
    <row r="57" spans="2:20" x14ac:dyDescent="0.2">
      <c r="C57" s="13" t="s">
        <v>31</v>
      </c>
      <c r="D57" s="18">
        <f>SUM(M55:P55)</f>
        <v>0</v>
      </c>
    </row>
    <row r="58" spans="2:20" x14ac:dyDescent="0.2">
      <c r="C58" s="13" t="s">
        <v>32</v>
      </c>
      <c r="D58" s="18">
        <f>SUM(Q55:T55)</f>
        <v>0</v>
      </c>
    </row>
    <row r="59" spans="2:20" x14ac:dyDescent="0.2">
      <c r="C59" s="13" t="s">
        <v>33</v>
      </c>
      <c r="D59" s="18">
        <f>SUM(D56:D57)</f>
        <v>0</v>
      </c>
    </row>
    <row r="61" spans="2:20" ht="15.75" x14ac:dyDescent="0.25">
      <c r="B61" s="19" t="s">
        <v>64</v>
      </c>
      <c r="D61" s="39" t="s">
        <v>99</v>
      </c>
      <c r="E61" s="40">
        <v>1</v>
      </c>
    </row>
    <row r="62" spans="2:20" ht="15" x14ac:dyDescent="0.25">
      <c r="G62" s="7"/>
      <c r="H62" s="50" t="s">
        <v>25</v>
      </c>
      <c r="I62" s="50"/>
      <c r="J62" s="50"/>
      <c r="K62" s="50"/>
      <c r="L62" s="50"/>
      <c r="M62" s="50" t="s">
        <v>26</v>
      </c>
      <c r="N62" s="50"/>
      <c r="O62" s="50"/>
      <c r="P62" s="50"/>
      <c r="Q62"/>
      <c r="R62"/>
      <c r="S62"/>
      <c r="T62"/>
    </row>
    <row r="63" spans="2:20" ht="15" x14ac:dyDescent="0.25">
      <c r="B63" s="10" t="s">
        <v>28</v>
      </c>
      <c r="C63" s="11" t="s">
        <v>18</v>
      </c>
      <c r="D63" s="11" t="s">
        <v>23</v>
      </c>
      <c r="E63" s="11" t="s">
        <v>24</v>
      </c>
      <c r="F63" s="9"/>
      <c r="G63" s="10" t="s">
        <v>29</v>
      </c>
      <c r="H63" s="11">
        <v>100</v>
      </c>
      <c r="I63" s="11">
        <v>500</v>
      </c>
      <c r="J63" s="11">
        <v>1000</v>
      </c>
      <c r="K63" s="11">
        <v>1500</v>
      </c>
      <c r="L63" s="11">
        <v>2000</v>
      </c>
      <c r="M63" s="11">
        <v>2500</v>
      </c>
      <c r="N63" s="11">
        <v>3000</v>
      </c>
      <c r="O63" s="11">
        <v>3500</v>
      </c>
      <c r="P63" s="11">
        <v>4000</v>
      </c>
      <c r="Q63"/>
      <c r="R63"/>
      <c r="S63"/>
      <c r="T63"/>
    </row>
    <row r="64" spans="2:20" ht="15" x14ac:dyDescent="0.25">
      <c r="B64" s="8" t="s">
        <v>14</v>
      </c>
      <c r="C64" s="8" t="s">
        <v>41</v>
      </c>
      <c r="D64" s="12"/>
      <c r="E64" s="8"/>
      <c r="H64" s="16"/>
      <c r="I64" s="16"/>
      <c r="J64" s="16"/>
      <c r="K64" s="16"/>
      <c r="L64" s="16"/>
      <c r="M64" s="16"/>
      <c r="N64" s="16"/>
      <c r="O64" s="16"/>
      <c r="P64" s="16"/>
      <c r="Q64"/>
      <c r="R64"/>
      <c r="S64"/>
      <c r="T64"/>
    </row>
    <row r="65" spans="2:20" ht="15" x14ac:dyDescent="0.25">
      <c r="B65" s="8" t="s">
        <v>15</v>
      </c>
      <c r="C65" s="8" t="s">
        <v>19</v>
      </c>
      <c r="D65" s="12"/>
      <c r="E65" s="8"/>
      <c r="H65" s="16"/>
      <c r="I65" s="16"/>
      <c r="J65" s="16"/>
      <c r="K65" s="16"/>
      <c r="L65" s="16"/>
      <c r="M65" s="16"/>
      <c r="N65" s="16"/>
      <c r="O65" s="16"/>
      <c r="P65" s="16"/>
      <c r="Q65"/>
      <c r="R65"/>
      <c r="S65"/>
      <c r="T65"/>
    </row>
    <row r="66" spans="2:20" ht="15" x14ac:dyDescent="0.25">
      <c r="B66" s="8" t="s">
        <v>16</v>
      </c>
      <c r="C66" s="8" t="s">
        <v>20</v>
      </c>
      <c r="D66" s="12"/>
      <c r="E66" s="8"/>
      <c r="H66" s="16"/>
      <c r="I66" s="16"/>
      <c r="J66" s="16"/>
      <c r="K66" s="16"/>
      <c r="L66" s="16"/>
      <c r="M66" s="16"/>
      <c r="N66" s="16"/>
      <c r="O66" s="16"/>
      <c r="P66" s="16"/>
      <c r="Q66"/>
      <c r="R66"/>
      <c r="S66"/>
      <c r="T66"/>
    </row>
    <row r="67" spans="2:20" ht="15" x14ac:dyDescent="0.25">
      <c r="B67" s="8" t="s">
        <v>17</v>
      </c>
      <c r="C67" s="8" t="s">
        <v>21</v>
      </c>
      <c r="D67" s="12"/>
      <c r="E67" s="8"/>
      <c r="H67" s="16"/>
      <c r="I67" s="16"/>
      <c r="J67" s="16"/>
      <c r="K67" s="16"/>
      <c r="L67" s="16"/>
      <c r="M67" s="16"/>
      <c r="N67" s="16"/>
      <c r="O67" s="16"/>
      <c r="P67" s="16"/>
      <c r="Q67"/>
      <c r="R67"/>
      <c r="S67"/>
      <c r="T67"/>
    </row>
    <row r="68" spans="2:20" ht="15" x14ac:dyDescent="0.25">
      <c r="H68" s="17">
        <f>SUM(H64:H67)</f>
        <v>0</v>
      </c>
      <c r="I68" s="17">
        <f t="shared" ref="I68:P68" si="8">SUM(I64:I67)</f>
        <v>0</v>
      </c>
      <c r="J68" s="17">
        <f t="shared" si="8"/>
        <v>0</v>
      </c>
      <c r="K68" s="17">
        <f t="shared" si="8"/>
        <v>0</v>
      </c>
      <c r="L68" s="17">
        <f t="shared" si="8"/>
        <v>0</v>
      </c>
      <c r="M68" s="17">
        <f t="shared" si="8"/>
        <v>0</v>
      </c>
      <c r="N68" s="17">
        <f t="shared" si="8"/>
        <v>0</v>
      </c>
      <c r="O68" s="17">
        <f t="shared" si="8"/>
        <v>0</v>
      </c>
      <c r="P68" s="17">
        <f t="shared" si="8"/>
        <v>0</v>
      </c>
      <c r="Q68"/>
      <c r="R68"/>
      <c r="S68"/>
      <c r="T68"/>
    </row>
    <row r="69" spans="2:20" ht="15" x14ac:dyDescent="0.25">
      <c r="Q69"/>
      <c r="R69"/>
      <c r="S69"/>
      <c r="T69"/>
    </row>
    <row r="70" spans="2:20" ht="15" x14ac:dyDescent="0.25">
      <c r="H70" s="18">
        <f>($D64*H64)+($D65*H65)+($D66*H66)+($D67*H67)</f>
        <v>0</v>
      </c>
      <c r="I70" s="18">
        <f t="shared" ref="I70:P70" si="9">($D64*I64)+($D65*I65)+($D66*I66)+($D67*I67)</f>
        <v>0</v>
      </c>
      <c r="J70" s="18">
        <f t="shared" si="9"/>
        <v>0</v>
      </c>
      <c r="K70" s="18">
        <f t="shared" si="9"/>
        <v>0</v>
      </c>
      <c r="L70" s="18">
        <f t="shared" si="9"/>
        <v>0</v>
      </c>
      <c r="M70" s="18">
        <f t="shared" si="9"/>
        <v>0</v>
      </c>
      <c r="N70" s="18">
        <f t="shared" si="9"/>
        <v>0</v>
      </c>
      <c r="O70" s="18">
        <f t="shared" si="9"/>
        <v>0</v>
      </c>
      <c r="P70" s="18">
        <f t="shared" si="9"/>
        <v>0</v>
      </c>
      <c r="Q70"/>
      <c r="R70"/>
      <c r="S70"/>
      <c r="T70"/>
    </row>
    <row r="71" spans="2:20" ht="15" x14ac:dyDescent="0.25">
      <c r="C71" s="13" t="s">
        <v>30</v>
      </c>
      <c r="D71" s="18">
        <f>SUM(H70:L70)</f>
        <v>0</v>
      </c>
      <c r="Q71"/>
      <c r="R71"/>
      <c r="S71"/>
      <c r="T71"/>
    </row>
    <row r="72" spans="2:20" ht="15" x14ac:dyDescent="0.25">
      <c r="C72" s="13" t="s">
        <v>31</v>
      </c>
      <c r="D72" s="18">
        <f>SUM(M70:P70)</f>
        <v>0</v>
      </c>
      <c r="Q72"/>
      <c r="R72"/>
      <c r="S72"/>
      <c r="T72"/>
    </row>
    <row r="73" spans="2:20" ht="15" x14ac:dyDescent="0.25">
      <c r="C73" s="13" t="s">
        <v>66</v>
      </c>
      <c r="D73" s="18">
        <f>SUM(D71:D72)</f>
        <v>0</v>
      </c>
      <c r="Q73"/>
      <c r="R73"/>
      <c r="S73"/>
      <c r="T73"/>
    </row>
    <row r="74" spans="2:20" ht="15" x14ac:dyDescent="0.25">
      <c r="Q74"/>
      <c r="R74"/>
      <c r="S74"/>
      <c r="T74"/>
    </row>
    <row r="75" spans="2:20" ht="15.75" x14ac:dyDescent="0.25">
      <c r="B75" s="19" t="s">
        <v>97</v>
      </c>
      <c r="D75" s="39" t="s">
        <v>99</v>
      </c>
      <c r="E75" s="40">
        <v>2</v>
      </c>
      <c r="Q75"/>
      <c r="R75"/>
      <c r="S75"/>
      <c r="T75"/>
    </row>
    <row r="76" spans="2:20" ht="15" x14ac:dyDescent="0.25">
      <c r="G76" s="7"/>
      <c r="H76" s="50" t="s">
        <v>25</v>
      </c>
      <c r="I76" s="50"/>
      <c r="J76" s="50"/>
      <c r="K76" s="50"/>
      <c r="L76" s="50"/>
      <c r="M76" s="50" t="s">
        <v>26</v>
      </c>
      <c r="N76" s="50"/>
      <c r="O76" s="50"/>
      <c r="P76" s="50"/>
      <c r="Q76"/>
      <c r="R76"/>
      <c r="S76"/>
      <c r="T76"/>
    </row>
    <row r="77" spans="2:20" ht="15" x14ac:dyDescent="0.25">
      <c r="B77" s="10" t="s">
        <v>28</v>
      </c>
      <c r="C77" s="11" t="s">
        <v>18</v>
      </c>
      <c r="D77" s="11" t="s">
        <v>23</v>
      </c>
      <c r="E77" s="11" t="s">
        <v>24</v>
      </c>
      <c r="F77" s="9"/>
      <c r="G77" s="10" t="s">
        <v>29</v>
      </c>
      <c r="H77" s="11">
        <v>100</v>
      </c>
      <c r="I77" s="11">
        <v>500</v>
      </c>
      <c r="J77" s="11">
        <v>1000</v>
      </c>
      <c r="K77" s="11">
        <v>1500</v>
      </c>
      <c r="L77" s="11">
        <v>2000</v>
      </c>
      <c r="M77" s="11">
        <v>2500</v>
      </c>
      <c r="N77" s="11">
        <v>3000</v>
      </c>
      <c r="O77" s="11">
        <v>3500</v>
      </c>
      <c r="P77" s="11">
        <v>4000</v>
      </c>
      <c r="Q77"/>
      <c r="R77"/>
      <c r="S77"/>
      <c r="T77"/>
    </row>
    <row r="78" spans="2:20" ht="15" x14ac:dyDescent="0.25">
      <c r="B78" s="8" t="s">
        <v>14</v>
      </c>
      <c r="C78" s="8" t="s">
        <v>41</v>
      </c>
      <c r="D78" s="12"/>
      <c r="E78" s="8"/>
      <c r="H78" s="16"/>
      <c r="I78" s="16"/>
      <c r="J78" s="16"/>
      <c r="K78" s="16"/>
      <c r="L78" s="16"/>
      <c r="M78" s="16"/>
      <c r="N78" s="16"/>
      <c r="O78" s="16"/>
      <c r="P78" s="16"/>
      <c r="Q78"/>
      <c r="R78"/>
      <c r="S78"/>
      <c r="T78"/>
    </row>
    <row r="79" spans="2:20" ht="15" x14ac:dyDescent="0.25">
      <c r="B79" s="8" t="s">
        <v>15</v>
      </c>
      <c r="C79" s="8" t="s">
        <v>19</v>
      </c>
      <c r="D79" s="12"/>
      <c r="E79" s="8"/>
      <c r="H79" s="16"/>
      <c r="I79" s="16"/>
      <c r="J79" s="16"/>
      <c r="K79" s="16"/>
      <c r="L79" s="16"/>
      <c r="M79" s="16"/>
      <c r="N79" s="16"/>
      <c r="O79" s="16"/>
      <c r="P79" s="16"/>
      <c r="Q79"/>
      <c r="R79"/>
      <c r="S79"/>
      <c r="T79"/>
    </row>
    <row r="80" spans="2:20" ht="15" x14ac:dyDescent="0.25">
      <c r="B80" s="8" t="s">
        <v>16</v>
      </c>
      <c r="C80" s="8" t="s">
        <v>20</v>
      </c>
      <c r="D80" s="12"/>
      <c r="E80" s="8"/>
      <c r="H80" s="16"/>
      <c r="I80" s="16"/>
      <c r="J80" s="16"/>
      <c r="K80" s="16"/>
      <c r="L80" s="16"/>
      <c r="M80" s="16"/>
      <c r="N80" s="16"/>
      <c r="O80" s="16"/>
      <c r="P80" s="16"/>
      <c r="Q80"/>
      <c r="R80"/>
      <c r="S80"/>
      <c r="T80"/>
    </row>
    <row r="81" spans="2:20" ht="15" x14ac:dyDescent="0.25">
      <c r="B81" s="8" t="s">
        <v>17</v>
      </c>
      <c r="C81" s="8" t="s">
        <v>21</v>
      </c>
      <c r="D81" s="12"/>
      <c r="E81" s="8"/>
      <c r="H81" s="16"/>
      <c r="I81" s="16"/>
      <c r="J81" s="16"/>
      <c r="K81" s="16"/>
      <c r="L81" s="16"/>
      <c r="M81" s="16"/>
      <c r="N81" s="16"/>
      <c r="O81" s="16"/>
      <c r="P81" s="16"/>
      <c r="Q81"/>
      <c r="R81"/>
      <c r="S81"/>
      <c r="T81"/>
    </row>
    <row r="82" spans="2:20" ht="15" x14ac:dyDescent="0.25">
      <c r="H82" s="17">
        <f>SUM(H78:H81)</f>
        <v>0</v>
      </c>
      <c r="I82" s="17">
        <f t="shared" ref="I82:P82" si="10">SUM(I78:I81)</f>
        <v>0</v>
      </c>
      <c r="J82" s="17">
        <f t="shared" si="10"/>
        <v>0</v>
      </c>
      <c r="K82" s="17">
        <f t="shared" si="10"/>
        <v>0</v>
      </c>
      <c r="L82" s="17">
        <f t="shared" si="10"/>
        <v>0</v>
      </c>
      <c r="M82" s="17">
        <f t="shared" si="10"/>
        <v>0</v>
      </c>
      <c r="N82" s="17">
        <f t="shared" si="10"/>
        <v>0</v>
      </c>
      <c r="O82" s="17">
        <f t="shared" si="10"/>
        <v>0</v>
      </c>
      <c r="P82" s="17">
        <f t="shared" si="10"/>
        <v>0</v>
      </c>
      <c r="Q82"/>
      <c r="R82"/>
      <c r="S82"/>
      <c r="T82"/>
    </row>
    <row r="83" spans="2:20" ht="15" x14ac:dyDescent="0.25">
      <c r="Q83"/>
      <c r="R83"/>
      <c r="S83"/>
      <c r="T83"/>
    </row>
    <row r="84" spans="2:20" ht="15" x14ac:dyDescent="0.25">
      <c r="H84" s="18">
        <f>($D78*H78)+($D79*H79)+($D80*H80)+($D81*H81)</f>
        <v>0</v>
      </c>
      <c r="I84" s="18">
        <f t="shared" ref="I84:P84" si="11">($D78*I78)+($D79*I79)+($D80*I80)+($D81*I81)</f>
        <v>0</v>
      </c>
      <c r="J84" s="18">
        <f t="shared" si="11"/>
        <v>0</v>
      </c>
      <c r="K84" s="18">
        <f t="shared" si="11"/>
        <v>0</v>
      </c>
      <c r="L84" s="18">
        <f t="shared" si="11"/>
        <v>0</v>
      </c>
      <c r="M84" s="18">
        <f t="shared" si="11"/>
        <v>0</v>
      </c>
      <c r="N84" s="18">
        <f t="shared" si="11"/>
        <v>0</v>
      </c>
      <c r="O84" s="18">
        <f t="shared" si="11"/>
        <v>0</v>
      </c>
      <c r="P84" s="18">
        <f t="shared" si="11"/>
        <v>0</v>
      </c>
      <c r="Q84"/>
      <c r="R84"/>
      <c r="S84"/>
      <c r="T84"/>
    </row>
    <row r="85" spans="2:20" ht="13.5" customHeight="1" x14ac:dyDescent="0.25">
      <c r="C85" s="13" t="s">
        <v>30</v>
      </c>
      <c r="D85" s="18">
        <f>SUM(H84:L84)</f>
        <v>0</v>
      </c>
      <c r="Q85"/>
      <c r="R85"/>
      <c r="S85"/>
      <c r="T85"/>
    </row>
    <row r="86" spans="2:20" ht="13.5" customHeight="1" x14ac:dyDescent="0.25">
      <c r="C86" s="13" t="s">
        <v>31</v>
      </c>
      <c r="D86" s="18">
        <f>SUM(M84:P84)</f>
        <v>0</v>
      </c>
      <c r="Q86"/>
      <c r="R86"/>
      <c r="S86"/>
      <c r="T86"/>
    </row>
    <row r="87" spans="2:20" ht="11.25" customHeight="1" x14ac:dyDescent="0.25">
      <c r="C87" s="13" t="s">
        <v>66</v>
      </c>
      <c r="D87" s="18">
        <f>SUM(D85:D86)</f>
        <v>0</v>
      </c>
      <c r="Q87"/>
      <c r="R87"/>
      <c r="S87"/>
      <c r="T87"/>
    </row>
    <row r="88" spans="2:20" ht="15" x14ac:dyDescent="0.25">
      <c r="Q88"/>
      <c r="R88"/>
      <c r="S88"/>
      <c r="T88"/>
    </row>
    <row r="89" spans="2:20" ht="15.75" x14ac:dyDescent="0.25">
      <c r="B89" s="19" t="s">
        <v>98</v>
      </c>
      <c r="D89" s="39" t="s">
        <v>99</v>
      </c>
      <c r="E89" s="40">
        <v>1</v>
      </c>
      <c r="Q89"/>
      <c r="R89"/>
      <c r="S89"/>
      <c r="T89"/>
    </row>
    <row r="90" spans="2:20" ht="15" x14ac:dyDescent="0.25">
      <c r="G90" s="7"/>
      <c r="H90" s="50" t="s">
        <v>25</v>
      </c>
      <c r="I90" s="50"/>
      <c r="J90" s="50"/>
      <c r="K90" s="50"/>
      <c r="L90" s="50"/>
      <c r="M90" s="50" t="s">
        <v>26</v>
      </c>
      <c r="N90" s="50"/>
      <c r="O90" s="50"/>
      <c r="P90" s="50"/>
      <c r="Q90"/>
      <c r="R90"/>
      <c r="S90"/>
      <c r="T90"/>
    </row>
    <row r="91" spans="2:20" ht="15" x14ac:dyDescent="0.25">
      <c r="B91" s="10" t="s">
        <v>28</v>
      </c>
      <c r="C91" s="11" t="s">
        <v>18</v>
      </c>
      <c r="D91" s="11" t="s">
        <v>23</v>
      </c>
      <c r="E91" s="11" t="s">
        <v>24</v>
      </c>
      <c r="F91" s="9"/>
      <c r="G91" s="10" t="s">
        <v>29</v>
      </c>
      <c r="H91" s="11">
        <v>100</v>
      </c>
      <c r="I91" s="11">
        <v>500</v>
      </c>
      <c r="J91" s="11">
        <v>1000</v>
      </c>
      <c r="K91" s="11">
        <v>1500</v>
      </c>
      <c r="L91" s="11">
        <v>2000</v>
      </c>
      <c r="M91" s="11">
        <v>2500</v>
      </c>
      <c r="N91" s="11">
        <v>3000</v>
      </c>
      <c r="O91" s="11">
        <v>3500</v>
      </c>
      <c r="P91" s="11">
        <v>4000</v>
      </c>
      <c r="Q91"/>
      <c r="R91"/>
      <c r="S91"/>
      <c r="T91"/>
    </row>
    <row r="92" spans="2:20" ht="15" x14ac:dyDescent="0.25">
      <c r="B92" s="8" t="s">
        <v>14</v>
      </c>
      <c r="C92" s="8" t="s">
        <v>41</v>
      </c>
      <c r="D92" s="12"/>
      <c r="E92" s="8"/>
      <c r="H92" s="16"/>
      <c r="I92" s="16"/>
      <c r="J92" s="16"/>
      <c r="K92" s="16"/>
      <c r="L92" s="16"/>
      <c r="M92" s="16"/>
      <c r="N92" s="16"/>
      <c r="O92" s="16"/>
      <c r="P92" s="16"/>
      <c r="Q92"/>
      <c r="R92"/>
      <c r="S92"/>
      <c r="T92"/>
    </row>
    <row r="93" spans="2:20" ht="15" x14ac:dyDescent="0.25">
      <c r="B93" s="8" t="s">
        <v>15</v>
      </c>
      <c r="C93" s="8" t="s">
        <v>19</v>
      </c>
      <c r="D93" s="12"/>
      <c r="E93" s="8"/>
      <c r="H93" s="16"/>
      <c r="I93" s="16"/>
      <c r="J93" s="16"/>
      <c r="K93" s="16"/>
      <c r="L93" s="16"/>
      <c r="M93" s="16"/>
      <c r="N93" s="16"/>
      <c r="O93" s="16"/>
      <c r="P93" s="16"/>
      <c r="Q93"/>
      <c r="R93"/>
      <c r="S93"/>
      <c r="T93"/>
    </row>
    <row r="94" spans="2:20" ht="15" x14ac:dyDescent="0.25">
      <c r="B94" s="8" t="s">
        <v>16</v>
      </c>
      <c r="C94" s="8" t="s">
        <v>20</v>
      </c>
      <c r="D94" s="12"/>
      <c r="E94" s="8"/>
      <c r="H94" s="16"/>
      <c r="I94" s="16"/>
      <c r="J94" s="16"/>
      <c r="K94" s="16"/>
      <c r="L94" s="16"/>
      <c r="M94" s="16"/>
      <c r="N94" s="16"/>
      <c r="O94" s="16"/>
      <c r="P94" s="16"/>
      <c r="Q94"/>
      <c r="R94"/>
      <c r="S94"/>
      <c r="T94"/>
    </row>
    <row r="95" spans="2:20" ht="15" x14ac:dyDescent="0.25">
      <c r="B95" s="8" t="s">
        <v>17</v>
      </c>
      <c r="C95" s="8" t="s">
        <v>21</v>
      </c>
      <c r="D95" s="12"/>
      <c r="E95" s="8"/>
      <c r="H95" s="16"/>
      <c r="I95" s="16"/>
      <c r="J95" s="16"/>
      <c r="K95" s="16"/>
      <c r="L95" s="16"/>
      <c r="M95" s="16"/>
      <c r="N95" s="16"/>
      <c r="O95" s="16"/>
      <c r="P95" s="16"/>
      <c r="Q95"/>
      <c r="R95"/>
      <c r="S95"/>
      <c r="T95"/>
    </row>
    <row r="96" spans="2:20" ht="15" x14ac:dyDescent="0.25">
      <c r="H96" s="17">
        <f>SUM(H92:H95)</f>
        <v>0</v>
      </c>
      <c r="I96" s="17">
        <f t="shared" ref="I96:P96" si="12">SUM(I92:I95)</f>
        <v>0</v>
      </c>
      <c r="J96" s="17">
        <f t="shared" si="12"/>
        <v>0</v>
      </c>
      <c r="K96" s="17">
        <f t="shared" si="12"/>
        <v>0</v>
      </c>
      <c r="L96" s="17">
        <f t="shared" si="12"/>
        <v>0</v>
      </c>
      <c r="M96" s="17">
        <f t="shared" si="12"/>
        <v>0</v>
      </c>
      <c r="N96" s="17">
        <f t="shared" si="12"/>
        <v>0</v>
      </c>
      <c r="O96" s="17">
        <f t="shared" si="12"/>
        <v>0</v>
      </c>
      <c r="P96" s="17">
        <f t="shared" si="12"/>
        <v>0</v>
      </c>
      <c r="Q96"/>
      <c r="R96"/>
      <c r="S96"/>
      <c r="T96"/>
    </row>
    <row r="97" spans="3:20" ht="15" x14ac:dyDescent="0.25">
      <c r="Q97"/>
      <c r="R97"/>
      <c r="S97"/>
      <c r="T97"/>
    </row>
    <row r="98" spans="3:20" ht="15" x14ac:dyDescent="0.25">
      <c r="H98" s="18">
        <f>($D92*H92)+($D93*H93)+($D94*H94)+($D95*H95)</f>
        <v>0</v>
      </c>
      <c r="I98" s="18">
        <f t="shared" ref="I98:P98" si="13">($D92*I92)+($D93*I93)+($D94*I94)+($D95*I95)</f>
        <v>0</v>
      </c>
      <c r="J98" s="18">
        <f t="shared" si="13"/>
        <v>0</v>
      </c>
      <c r="K98" s="18">
        <f t="shared" si="13"/>
        <v>0</v>
      </c>
      <c r="L98" s="18">
        <f t="shared" si="13"/>
        <v>0</v>
      </c>
      <c r="M98" s="18">
        <f t="shared" si="13"/>
        <v>0</v>
      </c>
      <c r="N98" s="18">
        <f t="shared" si="13"/>
        <v>0</v>
      </c>
      <c r="O98" s="18">
        <f t="shared" si="13"/>
        <v>0</v>
      </c>
      <c r="P98" s="18">
        <f t="shared" si="13"/>
        <v>0</v>
      </c>
      <c r="Q98"/>
      <c r="R98"/>
      <c r="S98"/>
      <c r="T98"/>
    </row>
    <row r="99" spans="3:20" x14ac:dyDescent="0.2">
      <c r="C99" s="13" t="s">
        <v>30</v>
      </c>
      <c r="D99" s="18">
        <f>SUM(H98:L98)</f>
        <v>0</v>
      </c>
    </row>
    <row r="100" spans="3:20" x14ac:dyDescent="0.2">
      <c r="C100" s="13" t="s">
        <v>31</v>
      </c>
      <c r="D100" s="18">
        <f>SUM(M98:P98)</f>
        <v>0</v>
      </c>
    </row>
    <row r="101" spans="3:20" x14ac:dyDescent="0.2">
      <c r="C101" s="13" t="s">
        <v>66</v>
      </c>
      <c r="D101" s="18">
        <f>SUM(D99:D100)</f>
        <v>0</v>
      </c>
    </row>
    <row r="106" spans="3:20" x14ac:dyDescent="0.2">
      <c r="C106" s="31" t="s">
        <v>71</v>
      </c>
      <c r="D106" s="32" t="s">
        <v>72</v>
      </c>
    </row>
    <row r="107" spans="3:20" x14ac:dyDescent="0.2">
      <c r="C107" s="13" t="s">
        <v>30</v>
      </c>
      <c r="D107" s="18">
        <f>D26*E16+D41*E31+D56*E46+D71*E61+D85*E75+D99*E89</f>
        <v>0</v>
      </c>
    </row>
    <row r="108" spans="3:20" x14ac:dyDescent="0.2">
      <c r="C108" s="13" t="s">
        <v>31</v>
      </c>
      <c r="D108" s="18">
        <f>D27*E16+D42*E31+D57*E46+D72*E61+D86*E75+D100*E89</f>
        <v>0</v>
      </c>
    </row>
    <row r="109" spans="3:20" x14ac:dyDescent="0.2">
      <c r="C109" s="13" t="s">
        <v>32</v>
      </c>
      <c r="D109" s="18">
        <f>D28*E16+D43*E31+D58*E46</f>
        <v>0</v>
      </c>
    </row>
    <row r="110" spans="3:20" x14ac:dyDescent="0.2">
      <c r="C110" s="13" t="s">
        <v>33</v>
      </c>
      <c r="D110" s="18">
        <f>SUM(D107:D109)</f>
        <v>0</v>
      </c>
    </row>
  </sheetData>
  <mergeCells count="15">
    <mergeCell ref="Q17:T17"/>
    <mergeCell ref="H17:L17"/>
    <mergeCell ref="M17:P17"/>
    <mergeCell ref="H32:L32"/>
    <mergeCell ref="M32:P32"/>
    <mergeCell ref="H47:L47"/>
    <mergeCell ref="M47:P47"/>
    <mergeCell ref="Q32:T32"/>
    <mergeCell ref="Q47:T47"/>
    <mergeCell ref="H90:L90"/>
    <mergeCell ref="M90:P90"/>
    <mergeCell ref="H62:L62"/>
    <mergeCell ref="M62:P62"/>
    <mergeCell ref="H76:L76"/>
    <mergeCell ref="M76:P76"/>
  </mergeCells>
  <phoneticPr fontId="7" type="noConversion"/>
  <pageMargins left="0.7" right="0.7" top="0.75" bottom="0.75" header="0.3" footer="0.3"/>
  <pageSetup paperSize="9" scale="54" fitToHeight="0" orientation="landscape" r:id="rId1"/>
  <headerFooter>
    <oddHeader>&amp;CZałącznik nr 5 do SIWZ</oddHeader>
  </headerFooter>
  <ignoredErrors>
    <ignoredError sqref="H23 I23:P23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B5C3B-5291-43AA-A162-A34B8D7DD4F8}">
  <dimension ref="B2:P28"/>
  <sheetViews>
    <sheetView topLeftCell="C4" zoomScale="110" zoomScaleNormal="110" workbookViewId="0">
      <selection activeCell="K21" sqref="K21"/>
    </sheetView>
  </sheetViews>
  <sheetFormatPr defaultColWidth="9.140625" defaultRowHeight="11.25" x14ac:dyDescent="0.2"/>
  <cols>
    <col min="1" max="1" width="9.140625" style="1"/>
    <col min="2" max="2" width="15.85546875" style="1" customWidth="1"/>
    <col min="3" max="3" width="35.28515625" style="1" customWidth="1"/>
    <col min="4" max="4" width="13" style="1" customWidth="1"/>
    <col min="5" max="5" width="32.85546875" style="1" customWidth="1"/>
    <col min="6" max="6" width="3.5703125" style="1" customWidth="1"/>
    <col min="7" max="7" width="15.140625" style="1" customWidth="1"/>
    <col min="8" max="16384" width="9.140625" style="1"/>
  </cols>
  <sheetData>
    <row r="2" spans="2:4" ht="15.75" x14ac:dyDescent="0.25">
      <c r="B2" s="14" t="s">
        <v>22</v>
      </c>
    </row>
    <row r="3" spans="2:4" x14ac:dyDescent="0.2">
      <c r="B3" s="6"/>
    </row>
    <row r="4" spans="2:4" x14ac:dyDescent="0.2">
      <c r="B4" s="15" t="s">
        <v>38</v>
      </c>
    </row>
    <row r="5" spans="2:4" x14ac:dyDescent="0.2">
      <c r="B5" s="15" t="s">
        <v>67</v>
      </c>
    </row>
    <row r="6" spans="2:4" x14ac:dyDescent="0.2">
      <c r="B6" s="1" t="s">
        <v>39</v>
      </c>
    </row>
    <row r="7" spans="2:4" ht="9.6" customHeight="1" x14ac:dyDescent="0.2">
      <c r="B7" s="1" t="s">
        <v>40</v>
      </c>
    </row>
    <row r="8" spans="2:4" ht="9.6" customHeight="1" x14ac:dyDescent="0.2"/>
    <row r="9" spans="2:4" ht="9.6" customHeight="1" x14ac:dyDescent="0.2">
      <c r="B9" s="4" t="s">
        <v>12</v>
      </c>
    </row>
    <row r="10" spans="2:4" ht="9.6" customHeight="1" x14ac:dyDescent="0.2">
      <c r="B10" s="5" t="s">
        <v>58</v>
      </c>
    </row>
    <row r="11" spans="2:4" ht="9.6" customHeight="1" x14ac:dyDescent="0.2"/>
    <row r="12" spans="2:4" ht="9.6" customHeight="1" x14ac:dyDescent="0.2">
      <c r="D12" s="11" t="s">
        <v>23</v>
      </c>
    </row>
    <row r="13" spans="2:4" ht="9.6" customHeight="1" x14ac:dyDescent="0.2">
      <c r="B13" s="8" t="s">
        <v>34</v>
      </c>
      <c r="C13" s="8" t="s">
        <v>35</v>
      </c>
      <c r="D13" s="12">
        <v>100</v>
      </c>
    </row>
    <row r="14" spans="2:4" ht="9.6" customHeight="1" x14ac:dyDescent="0.2">
      <c r="B14" s="8" t="s">
        <v>34</v>
      </c>
      <c r="C14" s="8" t="s">
        <v>36</v>
      </c>
      <c r="D14" s="12">
        <v>100</v>
      </c>
    </row>
    <row r="16" spans="2:4" ht="15.75" x14ac:dyDescent="0.25">
      <c r="B16" s="19" t="s">
        <v>68</v>
      </c>
      <c r="C16" s="30"/>
    </row>
    <row r="17" spans="2:16" x14ac:dyDescent="0.2">
      <c r="G17" s="7"/>
      <c r="H17" s="50" t="s">
        <v>25</v>
      </c>
      <c r="I17" s="50"/>
      <c r="J17" s="50"/>
      <c r="K17" s="50"/>
      <c r="L17" s="50"/>
      <c r="M17" s="50" t="s">
        <v>26</v>
      </c>
      <c r="N17" s="50"/>
      <c r="O17" s="50"/>
      <c r="P17" s="50"/>
    </row>
    <row r="18" spans="2:16" s="9" customFormat="1" ht="22.5" customHeight="1" x14ac:dyDescent="0.25">
      <c r="B18" s="10" t="s">
        <v>28</v>
      </c>
      <c r="C18" s="11" t="s">
        <v>18</v>
      </c>
      <c r="D18" s="11" t="s">
        <v>23</v>
      </c>
      <c r="E18" s="11" t="s">
        <v>24</v>
      </c>
      <c r="G18" s="10" t="s">
        <v>29</v>
      </c>
      <c r="H18" s="11">
        <v>100</v>
      </c>
      <c r="I18" s="11">
        <v>500</v>
      </c>
      <c r="J18" s="11">
        <v>1000</v>
      </c>
      <c r="K18" s="11">
        <v>1500</v>
      </c>
      <c r="L18" s="11">
        <v>2000</v>
      </c>
      <c r="M18" s="11">
        <v>2500</v>
      </c>
      <c r="N18" s="11">
        <v>3000</v>
      </c>
      <c r="O18" s="11">
        <v>3500</v>
      </c>
      <c r="P18" s="11">
        <v>4000</v>
      </c>
    </row>
    <row r="19" spans="2:16" x14ac:dyDescent="0.2">
      <c r="B19" s="8" t="s">
        <v>14</v>
      </c>
      <c r="C19" s="8" t="s">
        <v>41</v>
      </c>
      <c r="D19" s="12">
        <v>100</v>
      </c>
      <c r="E19" s="8"/>
      <c r="H19" s="16">
        <v>1</v>
      </c>
      <c r="I19" s="16"/>
      <c r="J19" s="16"/>
      <c r="K19" s="16"/>
      <c r="L19" s="16"/>
      <c r="M19" s="16"/>
      <c r="N19" s="16"/>
      <c r="O19" s="16"/>
      <c r="P19" s="16"/>
    </row>
    <row r="20" spans="2:16" x14ac:dyDescent="0.2">
      <c r="B20" s="8" t="s">
        <v>15</v>
      </c>
      <c r="C20" s="8" t="s">
        <v>19</v>
      </c>
      <c r="D20" s="12">
        <v>500</v>
      </c>
      <c r="E20" s="8"/>
      <c r="H20" s="16"/>
      <c r="I20" s="16">
        <v>1</v>
      </c>
      <c r="J20" s="16"/>
      <c r="K20" s="16">
        <v>1</v>
      </c>
      <c r="L20" s="16"/>
      <c r="M20" s="16">
        <v>1</v>
      </c>
      <c r="N20" s="16"/>
      <c r="O20" s="16">
        <v>1</v>
      </c>
      <c r="P20" s="16"/>
    </row>
    <row r="21" spans="2:16" x14ac:dyDescent="0.2">
      <c r="B21" s="8" t="s">
        <v>16</v>
      </c>
      <c r="C21" s="8" t="s">
        <v>20</v>
      </c>
      <c r="D21" s="12">
        <v>1000</v>
      </c>
      <c r="E21" s="8"/>
      <c r="H21" s="16"/>
      <c r="I21" s="16"/>
      <c r="J21" s="16">
        <v>1</v>
      </c>
      <c r="K21" s="16"/>
      <c r="L21" s="16"/>
      <c r="M21" s="16"/>
      <c r="N21" s="16">
        <v>1</v>
      </c>
      <c r="O21" s="16"/>
      <c r="P21" s="16"/>
    </row>
    <row r="22" spans="2:16" x14ac:dyDescent="0.2">
      <c r="B22" s="8" t="s">
        <v>17</v>
      </c>
      <c r="C22" s="8" t="s">
        <v>21</v>
      </c>
      <c r="D22" s="12">
        <v>2000</v>
      </c>
      <c r="E22" s="8"/>
      <c r="H22" s="16"/>
      <c r="I22" s="16"/>
      <c r="J22" s="16"/>
      <c r="K22" s="16"/>
      <c r="L22" s="16">
        <v>1</v>
      </c>
      <c r="M22" s="16"/>
      <c r="N22" s="16"/>
      <c r="O22" s="16"/>
      <c r="P22" s="16">
        <v>1</v>
      </c>
    </row>
    <row r="23" spans="2:16" x14ac:dyDescent="0.2">
      <c r="H23" s="17">
        <f>SUM(H19:H22)</f>
        <v>1</v>
      </c>
      <c r="I23" s="17">
        <f t="shared" ref="I23:P23" si="0">SUM(I19:I22)</f>
        <v>1</v>
      </c>
      <c r="J23" s="17">
        <f t="shared" si="0"/>
        <v>1</v>
      </c>
      <c r="K23" s="17">
        <f t="shared" si="0"/>
        <v>1</v>
      </c>
      <c r="L23" s="17">
        <f t="shared" si="0"/>
        <v>1</v>
      </c>
      <c r="M23" s="17">
        <f t="shared" si="0"/>
        <v>1</v>
      </c>
      <c r="N23" s="17">
        <f t="shared" si="0"/>
        <v>1</v>
      </c>
      <c r="O23" s="17">
        <f t="shared" si="0"/>
        <v>1</v>
      </c>
      <c r="P23" s="17">
        <f t="shared" si="0"/>
        <v>1</v>
      </c>
    </row>
    <row r="25" spans="2:16" x14ac:dyDescent="0.2">
      <c r="H25" s="18">
        <f>($D19*H19)+($D20*H20)+($D21*H21)+($D22*H22)+($D23*H23)</f>
        <v>100</v>
      </c>
      <c r="I25" s="18">
        <f t="shared" ref="I25:P25" si="1">($D19*I19)+($D20*I20)+($D21*I21)+($D22*I22)+($D23*I23)</f>
        <v>500</v>
      </c>
      <c r="J25" s="18">
        <f t="shared" si="1"/>
        <v>1000</v>
      </c>
      <c r="K25" s="18">
        <f t="shared" si="1"/>
        <v>500</v>
      </c>
      <c r="L25" s="18">
        <f t="shared" si="1"/>
        <v>2000</v>
      </c>
      <c r="M25" s="18">
        <f t="shared" si="1"/>
        <v>500</v>
      </c>
      <c r="N25" s="18">
        <f t="shared" si="1"/>
        <v>1000</v>
      </c>
      <c r="O25" s="18">
        <f t="shared" si="1"/>
        <v>500</v>
      </c>
      <c r="P25" s="18">
        <f t="shared" si="1"/>
        <v>2000</v>
      </c>
    </row>
    <row r="26" spans="2:16" x14ac:dyDescent="0.2">
      <c r="C26" s="13" t="s">
        <v>30</v>
      </c>
      <c r="D26" s="18">
        <f>SUM(H25:L25)</f>
        <v>4100</v>
      </c>
    </row>
    <row r="27" spans="2:16" x14ac:dyDescent="0.2">
      <c r="C27" s="13" t="s">
        <v>31</v>
      </c>
      <c r="D27" s="18">
        <f>SUM(M25:P25)</f>
        <v>4000</v>
      </c>
    </row>
    <row r="28" spans="2:16" x14ac:dyDescent="0.2">
      <c r="C28" s="13" t="s">
        <v>66</v>
      </c>
      <c r="D28" s="18">
        <f>SUM(D26:D27)</f>
        <v>8100</v>
      </c>
    </row>
  </sheetData>
  <mergeCells count="2">
    <mergeCell ref="H17:L17"/>
    <mergeCell ref="M17:P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Zestawienie</vt:lpstr>
      <vt:lpstr>Serwis</vt:lpstr>
      <vt:lpstr>Serwis - przykład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Dariusz Tomanik</dc:creator>
  <cp:lastModifiedBy>Michal Berezowski</cp:lastModifiedBy>
  <cp:lastPrinted>2020-11-04T11:49:22Z</cp:lastPrinted>
  <dcterms:created xsi:type="dcterms:W3CDTF">2015-06-05T18:19:34Z</dcterms:created>
  <dcterms:modified xsi:type="dcterms:W3CDTF">2026-03-30T11:03:06Z</dcterms:modified>
</cp:coreProperties>
</file>